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K CLP 2024" sheetId="1" r:id="rId1"/>
  </sheets>
  <definedNames>
    <definedName name="_xlnm.Print_Titles" localSheetId="0">'TK CLP 2024'!$5:$6</definedName>
  </definedNames>
  <calcPr calcId="152511"/>
</workbook>
</file>

<file path=xl/calcChain.xml><?xml version="1.0" encoding="utf-8"?>
<calcChain xmlns="http://schemas.openxmlformats.org/spreadsheetml/2006/main">
  <c r="H167" i="1" l="1"/>
  <c r="G167" i="1"/>
  <c r="H166" i="1"/>
  <c r="G166" i="1"/>
  <c r="H165" i="1"/>
  <c r="G165" i="1"/>
  <c r="G162" i="1"/>
  <c r="F162" i="1"/>
  <c r="H162" i="1" s="1"/>
  <c r="G161" i="1"/>
  <c r="F161" i="1"/>
  <c r="H161" i="1" s="1"/>
  <c r="H116" i="1"/>
  <c r="G116" i="1"/>
  <c r="H115" i="1"/>
  <c r="G115" i="1"/>
  <c r="G114" i="1"/>
  <c r="G76" i="1"/>
  <c r="F76" i="1"/>
  <c r="H76" i="1" s="1"/>
  <c r="H70" i="1"/>
  <c r="G70" i="1"/>
  <c r="G69" i="1"/>
  <c r="E69" i="1"/>
  <c r="F69" i="1" s="1"/>
  <c r="H69" i="1" s="1"/>
  <c r="G60" i="1"/>
  <c r="F60" i="1"/>
  <c r="H60" i="1" s="1"/>
  <c r="G58" i="1"/>
  <c r="F58" i="1"/>
  <c r="H58" i="1" s="1"/>
  <c r="H57" i="1"/>
  <c r="G57" i="1"/>
  <c r="F57" i="1"/>
  <c r="H43" i="1"/>
  <c r="G43" i="1"/>
  <c r="H37" i="1"/>
  <c r="G37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G25" i="1"/>
  <c r="F25" i="1"/>
  <c r="H25" i="1" s="1"/>
  <c r="E25" i="1"/>
  <c r="D25" i="1"/>
  <c r="E17" i="1"/>
  <c r="G17" i="1" s="1"/>
  <c r="H9" i="1"/>
  <c r="G9" i="1"/>
  <c r="H17" i="1" l="1"/>
</calcChain>
</file>

<file path=xl/sharedStrings.xml><?xml version="1.0" encoding="utf-8"?>
<sst xmlns="http://schemas.openxmlformats.org/spreadsheetml/2006/main" count="359" uniqueCount="215">
  <si>
    <t>BÁO CÁO KẾT QUẢ CÔNG TÁC THỰC HÀNH TIẾT KIỆM, CHỐNG LÃNG PHÍ NĂM 2024</t>
  </si>
  <si>
    <t>(Kèm theo Báo cáo số          /BC-UBND ngày    /      /2024 của UBND huyện Thạch Thành)</t>
  </si>
  <si>
    <t>STT</t>
  </si>
  <si>
    <t>Nội dung</t>
  </si>
  <si>
    <t>Đơn vị tính</t>
  </si>
  <si>
    <t>Kế hoạch của năm báo cáo</t>
  </si>
  <si>
    <t>Kết quả thực hiện năm 2024</t>
  </si>
  <si>
    <t>Kế hoạch năm 2025</t>
  </si>
  <si>
    <t>So sánh Kết quả thực hiện 2024 và kế hoạch 2024</t>
  </si>
  <si>
    <t>So sánh  kế hoạch 2025/KQTH 2024</t>
  </si>
  <si>
    <t>Ghi chú</t>
  </si>
  <si>
    <t>7=5/4</t>
  </si>
  <si>
    <t>8=6/5</t>
  </si>
  <si>
    <t>I</t>
  </si>
  <si>
    <t>TRONG VIỆC BAN HÀNH, THỰC HIỆN ĐỊNH MỨC, TIÊU CHUẨN, CHẾ ĐỘ</t>
  </si>
  <si>
    <t>Số văn bản quy định về định mức, tiêu chuẩn, chế độ mới được ban hành</t>
  </si>
  <si>
    <t>văn bản</t>
  </si>
  <si>
    <t>Số văn bản quy định về định mức, tiêu chuẩn, chế độ được sửa đổi bổ sung</t>
  </si>
  <si>
    <t>Số cuộc kiểm tra việc thực hiện các quy định về định mức, tiêu chuẩn, chế độ</t>
  </si>
  <si>
    <t>cuộc</t>
  </si>
  <si>
    <t>Số vụ vi phạm các quy định về định mức, tiêu chuẩn chế độ đã được phát hiện và xử lý</t>
  </si>
  <si>
    <t>vụ</t>
  </si>
  <si>
    <t>Tổng giá trị các vi phạm về định mức, tiêu chuẩn, chế độ được kiến nghị thu hồi và bồi thường</t>
  </si>
  <si>
    <t>triệu đồng</t>
  </si>
  <si>
    <t>II</t>
  </si>
  <si>
    <t>TRONG QUẢN LÝ, SỬ DỤNG KINH PHÍ NGÂN SÁCH NHÀ NƯỚC (NSNN)</t>
  </si>
  <si>
    <t>Lập, thẩm định, phê duyệt, phân bổ dự toán NSNN</t>
  </si>
  <si>
    <t>1.1</t>
  </si>
  <si>
    <t>Dự toán lập sai chế độ, sai đối tượng, sai tiêu chuẩn, định mức</t>
  </si>
  <si>
    <t>1.2</t>
  </si>
  <si>
    <t>Số tiền tiết kiệm dự toán chi thường xuyên theo chỉ đạo, điều hành của Chính phủ</t>
  </si>
  <si>
    <t>1.3</t>
  </si>
  <si>
    <t>Số tiền vi phạm đã sử lý, cắt giảm dự toán</t>
  </si>
  <si>
    <t>1.4</t>
  </si>
  <si>
    <t>Các nội dung khác</t>
  </si>
  <si>
    <t>Tiết  kiệm kinh phí chương trình MTQG</t>
  </si>
  <si>
    <t>Số tiền tiết kiệm xác định trên cơ sở dự toán được duyệt; mức khoán chi được duyệt</t>
  </si>
  <si>
    <t>Tiết kiệm KP thực hện các nhiệm vụ khoa học</t>
  </si>
  <si>
    <t>Tiết kiệm KP thực hiện các nhiệm vụ đào tạo</t>
  </si>
  <si>
    <t>Tiêt liệm KP thực hiện các nhiệm vụ y tế</t>
  </si>
  <si>
    <t>Tiết kiệm các quỹ có nguồn từ NSNN</t>
  </si>
  <si>
    <t>Tiết kiệm một số trường hợp sử dụng NSNN</t>
  </si>
  <si>
    <t>Tiết kiệm văn phòng phẩm</t>
  </si>
  <si>
    <t>Tiết kiệm cước phí thông tin liên lạc</t>
  </si>
  <si>
    <t>Tiết kiệm sử dụng điện</t>
  </si>
  <si>
    <t>Tiết kiệm xăng, dầu</t>
  </si>
  <si>
    <t>Tiết kiệm nước sạch</t>
  </si>
  <si>
    <t>Tiết kiệm công tác phí</t>
  </si>
  <si>
    <t>Tiết kiệm trong tổ chức hội nghị hội thảo</t>
  </si>
  <si>
    <t>Tiết kiệm chi tiếp khách, khánh tiết, lể hội, kỷ niệm</t>
  </si>
  <si>
    <t>Tiết kiệm so với dự toán, định mức, tiêu chuẩn hoặc mức khoán chi được duyệt</t>
  </si>
  <si>
    <t xml:space="preserve">Tiết kiệm trong mua sắm, sữa chữa tài sản , trang thiết bị làm việc , phương tiện thông tin liên lạc </t>
  </si>
  <si>
    <t xml:space="preserve">Tiết kiệm trong đào tạo, bồi dưỡng cán bộ công chức, viên chức </t>
  </si>
  <si>
    <t>Sử dụng, quyết toán NSNN lãng phí, sai chế độ</t>
  </si>
  <si>
    <t>7.1</t>
  </si>
  <si>
    <t>Tổng số cơ quan, tổ chức sử dụng NSNN</t>
  </si>
  <si>
    <t>Đơn vị</t>
  </si>
  <si>
    <t>7.2</t>
  </si>
  <si>
    <t>Số lượng cơ quan, tổ chức sử dụng NSNN lãng phí, sai chế độ đã phát hiện được</t>
  </si>
  <si>
    <t>7.3</t>
  </si>
  <si>
    <t>Số tiền vi phạm đã phát hiện</t>
  </si>
  <si>
    <t>III</t>
  </si>
  <si>
    <t>TIẾT KIỆM TRONG MUA SẮM, SỬ DỤNG PHƯƠNG TIỆN ĐI LẠI VÀ PHƯƠNG TIỆN, THIẾT BỊ LÀM VIỆC</t>
  </si>
  <si>
    <t>Tiết kiệm trong mua sắm, trang bị sửa chữa phuong tiên đi lại (ô tô, xe máy)</t>
  </si>
  <si>
    <t>Số lượng phương tiện hiện có đầu kỳ</t>
  </si>
  <si>
    <t>chiếc</t>
  </si>
  <si>
    <t>Số lượng phương tiện tăng thêm trong kỳ ( mua mới, nhận điều chuyển)</t>
  </si>
  <si>
    <t>Số lượng phương tiện giảm trong kỳ ( thanh lý, điều chuyển)</t>
  </si>
  <si>
    <t>Số lượng phương tiện sử dụng sai mục đích, sai tiêu chuẩn, chế độ</t>
  </si>
  <si>
    <t>Số tiền xử lý vi phạm về sử dụng phương tiện đi lại</t>
  </si>
  <si>
    <t>Tài sản khác</t>
  </si>
  <si>
    <t>Số lượng các tài sản khác được thanh lý, sắp xếp, điều chuyển, thu hồi</t>
  </si>
  <si>
    <t>tài sản</t>
  </si>
  <si>
    <t>Số lượng tài sản trang bị, sử dụng sai mục đích, sai chế độ phát hiện được</t>
  </si>
  <si>
    <t>Kinh phí sử dụng dành cho mua sắm trang thiết bị làm việc và thông tin liên lạc</t>
  </si>
  <si>
    <t>Số tiền xử lý vi phạm về quản lý, sử dụng tài sản</t>
  </si>
  <si>
    <t>IV</t>
  </si>
  <si>
    <t>TIẾT KIỆM TRONG ĐẦU TƯ XÂY DỰNG; QUẢN LÝ, SỬ DỤNG TRỤ SỞ NHÀ LÀM VIỆC, NHÀ CÔNG VỤ VÀ CÔNG TRÌNH PHÚC LỢI CÔNG CỘNG</t>
  </si>
  <si>
    <t>Tiết kiệm trong đầu tư xây dụng</t>
  </si>
  <si>
    <t>Số lượng dự án chưa cần thiết đã cắt giảm</t>
  </si>
  <si>
    <t>Dự án</t>
  </si>
  <si>
    <t>Số kinh phí tiết kiệm được, gồm:</t>
  </si>
  <si>
    <t xml:space="preserve"> - Thẩm định, phê duyệt dự án, tổng dự toán</t>
  </si>
  <si>
    <t xml:space="preserve"> - Thực hiện đấu thầu, chào hàng cạnh tranh…</t>
  </si>
  <si>
    <t xml:space="preserve"> - Thực hiện đầu tư, thi công</t>
  </si>
  <si>
    <t xml:space="preserve"> - Thẩm tra, phê duyệt quyết toán</t>
  </si>
  <si>
    <t>Số vốn chậm giải ngân so với kế hoạch</t>
  </si>
  <si>
    <t>Các dự án thực hiện chậm tiến độ</t>
  </si>
  <si>
    <t>1.5</t>
  </si>
  <si>
    <t>Các dự án hoàn thành không sử dụng được hoặc có vi phạm pháp luật bị đình chỉ, hủy bỏ</t>
  </si>
  <si>
    <t>Số lượng</t>
  </si>
  <si>
    <t>Giá trị đầu tư phải thanh toán</t>
  </si>
  <si>
    <t>1.6</t>
  </si>
  <si>
    <t>Tiết kiêm trong quản lý, sử dụng trụ sở nhà làm việc, nhà ở công vụ và công trình phúc lợi công cộng</t>
  </si>
  <si>
    <t>2.1</t>
  </si>
  <si>
    <t>Trụ sở làm việc</t>
  </si>
  <si>
    <t>m2</t>
  </si>
  <si>
    <t>Tổng diện tích trụ sở hiện có đầu kỳ</t>
  </si>
  <si>
    <t>Diện tích trụ sở tăng thêm do xây dựng, mua mới, nhận điều chuyển</t>
  </si>
  <si>
    <t>Diện tích trụ sở giảm do thanh lý, điều chuyển sắp xếp lại</t>
  </si>
  <si>
    <t>Diện tích trụ sở sử dụng sai mục đích, sai tiêu chuẩn chế độ</t>
  </si>
  <si>
    <t>Diện tích trụ sở sử dụng sai chế độ đã xử lý</t>
  </si>
  <si>
    <t>Số tiền xử lý vi phạm, thanh lý trụ sở thu được</t>
  </si>
  <si>
    <t>2.2</t>
  </si>
  <si>
    <t>Nhà công vụ</t>
  </si>
  <si>
    <t>Tổng diện tích nhà công vụ hiện có đầu kỳ</t>
  </si>
  <si>
    <t>Diện tích nhà công vụ tăng thêm do xây dựng, mua mới, nhận điều chuyển</t>
  </si>
  <si>
    <t>Diện tích nhà công vụ giảm do thanh lý, điều chuyển, sắp xếp lại</t>
  </si>
  <si>
    <t>Diện tích nhà công vụ sử dụng sai mục đích, sai tiêu chuẩn, chế độ</t>
  </si>
  <si>
    <t>Số tiền xử lý vi phạm về quản lý, sử dụng nhà công vụ</t>
  </si>
  <si>
    <t>2.3</t>
  </si>
  <si>
    <t>V</t>
  </si>
  <si>
    <t xml:space="preserve"> QUẢN LÝ, KHAI THÁC, SỬ DỤNG TÀI NGUYÊN THIÊN NHIÊN</t>
  </si>
  <si>
    <t>Quản lý, sử dụng đất</t>
  </si>
  <si>
    <t>Diện tích đất sử dụng sai mục đích, bỏ hoang hóa, có vi phạm pháp luật</t>
  </si>
  <si>
    <t>Diện tích đất sử dụng sai mục đích, bỏ hoang hóa,  vi phạm pháp luật đã xử lý, thu hồi</t>
  </si>
  <si>
    <t>Số tiền xử phạt, xử lý vi phạm thu được</t>
  </si>
  <si>
    <t>Quản lý sử dụng tài nguyên nước</t>
  </si>
  <si>
    <t>Quản lý, khai thác, sử dụng khoáng sản</t>
  </si>
  <si>
    <t>3.1</t>
  </si>
  <si>
    <t>Số lượng vụ việc vi phạm trong quản lý, khai thác, sử dụng tài nguyên</t>
  </si>
  <si>
    <t>3.2</t>
  </si>
  <si>
    <t>Số lượng giấy phép khai thác khoáng sản bị thu hồi do sai mục đích</t>
  </si>
  <si>
    <t>3.3</t>
  </si>
  <si>
    <t>Số tiền thu được từ xử phạt vi phạm hành chính</t>
  </si>
  <si>
    <t>Quản lý, khai thác, sử dụng tài nguyên rừng</t>
  </si>
  <si>
    <t>4.1</t>
  </si>
  <si>
    <t>Số lần vi phạm pháp luật về khai thác sử dụng tài nguyên rừng</t>
  </si>
  <si>
    <t>4.2</t>
  </si>
  <si>
    <t>Quản lý, khai thác, sử dụng tài nguyên khác</t>
  </si>
  <si>
    <t>5.1</t>
  </si>
  <si>
    <t>5.2</t>
  </si>
  <si>
    <t>Các dự án tái chế, tái sử dụng tài nguyên, sử dụng năng lượng tái tạo được</t>
  </si>
  <si>
    <t>6.1</t>
  </si>
  <si>
    <t>Số lượng dự án mới hoàn thành đưa vào sử dụng</t>
  </si>
  <si>
    <t>6.2</t>
  </si>
  <si>
    <t>Số tiền dự kiến tiết kiệm được theo dự án được duyệt</t>
  </si>
  <si>
    <t>6.3</t>
  </si>
  <si>
    <t>Năng lượng, tài nguyên dự kiến tiết kiệm được theo dự án được duyệt</t>
  </si>
  <si>
    <t>Lĩnh vực môi trường</t>
  </si>
  <si>
    <t>Số lượng vụ việc vi phạm trong lĩnh vực môi trường</t>
  </si>
  <si>
    <t>VI</t>
  </si>
  <si>
    <t>TRONG ĐÀO TẠO, QUẢN LÝ, SỬ DỤNG LAO ĐỘNG VÀ THỜI GIAN LAO ĐỘNG, CẢI CÁCH HÀNH CHÍNH TRONG KHU VỰC NHÀ NƯỚC</t>
  </si>
  <si>
    <t>Số lượng vụ việc vi phạm trong quản lý, đào tạo, sử dụng lao động, thời gian lao động</t>
  </si>
  <si>
    <t>Số tiền xử lý vi phạm thu được</t>
  </si>
  <si>
    <t>Số lượng thủ tục hành chính không cần thiết đã cắt giảm, điều chỉnh</t>
  </si>
  <si>
    <t>thủ tục</t>
  </si>
  <si>
    <t>Tinh giảm biên chế</t>
  </si>
  <si>
    <t>người</t>
  </si>
  <si>
    <t>Số lượng biên chế tiết kiệm được so với định mức được giao</t>
  </si>
  <si>
    <t>VII</t>
  </si>
  <si>
    <t>QUẢN LÝ, SỬ DỤNG VỐN, TÀI SẢN NHÀ NƯỚC TẠI DOANH NGHIỆP</t>
  </si>
  <si>
    <t xml:space="preserve">               </t>
  </si>
  <si>
    <t>Tiết kiệm chi phí, giá thành sản xuất kinh doanh</t>
  </si>
  <si>
    <t>Tiết kiệm nguyên, vật liệu</t>
  </si>
  <si>
    <t>Tiết kiệm nhiên liệu, năng lượng</t>
  </si>
  <si>
    <t>Tiết kiệm điện</t>
  </si>
  <si>
    <t>Kw/h</t>
  </si>
  <si>
    <t>Tấn (lít)</t>
  </si>
  <si>
    <t>Tiết kiệm chi phí quản lý</t>
  </si>
  <si>
    <t>Tiết kiệm do áp dụng khoa học, công nghệ, sáng kiến, cải tiến kỹ thuật</t>
  </si>
  <si>
    <t>Chi phí tiết giảm đã đăng ký (theo Nghị quyết 01 ngày 03/01/2012 của Chính phủ)</t>
  </si>
  <si>
    <t>Chi phí tiết giảm đã thực hiện</t>
  </si>
  <si>
    <t>Quản lý đầu tư xây dựng</t>
  </si>
  <si>
    <t>Tổng số dự án đầu tư, xây dựng đang thực hiện</t>
  </si>
  <si>
    <t>Số lượng dự án thực hiện đúng tiến độ, có hiệu quả</t>
  </si>
  <si>
    <t>Chi phí đầu tư tiết kiệm được</t>
  </si>
  <si>
    <t>Thẩm định, phê duyệt dự án, tổng dự toán</t>
  </si>
  <si>
    <t>Thực hiện đấu thầu, chào hàng cạnh tranh…</t>
  </si>
  <si>
    <t>Thực hiện đầu tư, thi công</t>
  </si>
  <si>
    <t>Thẩm tra, phê duyệt quyết toán</t>
  </si>
  <si>
    <t>2.4</t>
  </si>
  <si>
    <t>Lãng phí, vi phạm, thất thoát vốn</t>
  </si>
  <si>
    <t>Số lượng dự án chậm tiến độ, có lãng phí, vi phạm pháp luật</t>
  </si>
  <si>
    <t>Số tiền bị thất thoát, lãng phí, vi phạm pháp luật</t>
  </si>
  <si>
    <t>2.5</t>
  </si>
  <si>
    <t>Sử dụng các nguồn kinh phí được cấp từ NSNN</t>
  </si>
  <si>
    <t>Số tiền tiết kiệm được</t>
  </si>
  <si>
    <t>Số tiền chậm giải ngân, quyết toán so với thời hạn được duyệt</t>
  </si>
  <si>
    <t>Số tiền sử dụng sai chế độ, lãng phí</t>
  </si>
  <si>
    <t>Mua sắm tài sản, phương tiện</t>
  </si>
  <si>
    <t>Mua sắm, trang bị xe ô tô con</t>
  </si>
  <si>
    <t>Số lượng xe đầu kỳ</t>
  </si>
  <si>
    <t>Số lượng xe tăng trong kỳ (mua mới)</t>
  </si>
  <si>
    <t>Số tiền mua mới xe ô tô trong kỳ</t>
  </si>
  <si>
    <t>Số lượng xe giảm trong kỳ (thanh lý, chuyển nhượng)</t>
  </si>
  <si>
    <t>Số tiền thu hồi do thanh lý, chuyển nhượng</t>
  </si>
  <si>
    <t>Trang bị xe ô tô con sai tiêu chuẩn, chế độ</t>
  </si>
  <si>
    <t>Số lượng xe mua sắm trang bị sai chế độ</t>
  </si>
  <si>
    <t>Số tiền mua xe trang bị sai chế độ</t>
  </si>
  <si>
    <t>Nợ phải thu khó đòi</t>
  </si>
  <si>
    <t>Số đầu kỳ</t>
  </si>
  <si>
    <t>Số cuối kỳ</t>
  </si>
  <si>
    <t>Vốn chủ sở hữu</t>
  </si>
  <si>
    <t>Số đầu năm</t>
  </si>
  <si>
    <t>THTK, CLP TRONG SẢN XUẤT, TIÊU DÙNG CỦA CÁ NHÂN, TRONG NHÂN DÂN</t>
  </si>
  <si>
    <t>Hộ gia đình thực hiện nếp sống văn hóa, THTK, CLP</t>
  </si>
  <si>
    <t>Lượt hộ</t>
  </si>
  <si>
    <t>Tiết kiệm trong lễ hội, lễ tang, cưới hỏi...</t>
  </si>
  <si>
    <t>tỷ đồng</t>
  </si>
  <si>
    <t>Các vụ việc gây lãng phí được phát hiện</t>
  </si>
  <si>
    <t>VIII</t>
  </si>
  <si>
    <t>TỔNG HỢP TÌNH HÌNH THANH TRA, KIỂM TRA, GIÁM SÁT VÀ XỬ LÝ VI PHẠM PHÁP LUẬT VỀ THTK, CLP</t>
  </si>
  <si>
    <t>Số lượng các cuộc thanh tra, kiểm tra liên quan đến THTK, CLP đã triển khai, thực hiện</t>
  </si>
  <si>
    <t>Số lượng các cuộc thanh tra, kiểm tra liên quan đến THTK, CLP đã hoàn thành</t>
  </si>
  <si>
    <t>Số lượng cơ quan, tổ chức được thanh tra, kiểm tra</t>
  </si>
  <si>
    <t>đơn vị</t>
  </si>
  <si>
    <t>Số lượng cơ quan, tổ chức có lãng phí, vi phạm pháp luật về THTK, CLP phát hiện được</t>
  </si>
  <si>
    <t>Tổng giá trị tiền, tài sản bị lãng phí, sử dụng sai chế độ phát hiện được qua thanh tra, kiểm tra, giám sát</t>
  </si>
  <si>
    <t>Giá trị tiền, tài sản lãng phí, vi phạm đã xử lý, thu hồi</t>
  </si>
  <si>
    <t>Số lượng người bị xử lý do gây lãng phí hoặc vi phạm pháp luật về THTK, CLP</t>
  </si>
  <si>
    <t>Xử lý hành chính, kỷ luật</t>
  </si>
  <si>
    <t>Xử lý hình sự</t>
  </si>
  <si>
    <t xml:space="preserve"> Kiểm điểm rút kinh nghiệm</t>
  </si>
  <si>
    <t>Kỳ báo cáo: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</si>
</sst>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i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1" xfId="0" applyFont="1" applyBorder="1" applyAlignment="1">
      <alignment horizontal="justify" vertical="justify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/>
    <xf numFmtId="165" fontId="4" fillId="0" borderId="1" xfId="1" applyNumberFormat="1" applyFont="1" applyBorder="1"/>
    <xf numFmtId="0" fontId="4" fillId="0" borderId="1" xfId="0" applyFont="1" applyBorder="1"/>
    <xf numFmtId="43" fontId="4" fillId="0" borderId="1" xfId="1" applyNumberFormat="1" applyFont="1" applyBorder="1"/>
    <xf numFmtId="166" fontId="4" fillId="0" borderId="1" xfId="1" applyNumberFormat="1" applyFont="1" applyBorder="1"/>
    <xf numFmtId="165" fontId="4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166" fontId="3" fillId="0" borderId="1" xfId="1" applyNumberFormat="1" applyFont="1" applyBorder="1"/>
    <xf numFmtId="0" fontId="3" fillId="0" borderId="1" xfId="0" applyFont="1" applyBorder="1" applyAlignment="1">
      <alignment vertical="center" wrapText="1"/>
    </xf>
    <xf numFmtId="1" fontId="4" fillId="0" borderId="1" xfId="0" applyNumberFormat="1" applyFont="1" applyBorder="1"/>
    <xf numFmtId="0" fontId="2" fillId="0" borderId="1" xfId="0" applyFont="1" applyBorder="1" applyAlignment="1">
      <alignment vertical="justify" wrapText="1"/>
    </xf>
    <xf numFmtId="0" fontId="2" fillId="0" borderId="1" xfId="0" applyFont="1" applyBorder="1" applyAlignment="1">
      <alignment horizontal="center" vertical="justify" wrapText="1"/>
    </xf>
    <xf numFmtId="0" fontId="6" fillId="0" borderId="1" xfId="0" applyFont="1" applyBorder="1"/>
    <xf numFmtId="0" fontId="3" fillId="0" borderId="1" xfId="0" applyFont="1" applyBorder="1" applyAlignment="1">
      <alignment horizontal="justify" vertical="justify" wrapText="1"/>
    </xf>
    <xf numFmtId="165" fontId="3" fillId="0" borderId="1" xfId="1" applyNumberFormat="1" applyFont="1" applyBorder="1"/>
    <xf numFmtId="43" fontId="3" fillId="0" borderId="1" xfId="1" applyFont="1" applyBorder="1"/>
    <xf numFmtId="1" fontId="3" fillId="0" borderId="1" xfId="0" applyNumberFormat="1" applyFont="1" applyBorder="1"/>
    <xf numFmtId="165" fontId="3" fillId="2" borderId="1" xfId="1" applyNumberFormat="1" applyFont="1" applyFill="1" applyBorder="1"/>
    <xf numFmtId="43" fontId="3" fillId="2" borderId="1" xfId="1" applyNumberFormat="1" applyFont="1" applyFill="1" applyBorder="1"/>
    <xf numFmtId="164" fontId="3" fillId="2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justify" vertical="justify" wrapText="1"/>
    </xf>
    <xf numFmtId="166" fontId="4" fillId="0" borderId="1" xfId="1" applyNumberFormat="1" applyFont="1" applyFill="1" applyBorder="1"/>
    <xf numFmtId="165" fontId="4" fillId="0" borderId="1" xfId="1" applyNumberFormat="1" applyFont="1" applyFill="1" applyBorder="1"/>
    <xf numFmtId="0" fontId="4" fillId="0" borderId="1" xfId="0" applyFont="1" applyFill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1" xfId="1" applyNumberFormat="1" applyFont="1" applyBorder="1" applyAlignment="1">
      <alignment vertical="center"/>
    </xf>
    <xf numFmtId="165" fontId="4" fillId="0" borderId="1" xfId="1" applyNumberFormat="1" applyFont="1" applyBorder="1" applyAlignment="1">
      <alignment vertical="center"/>
    </xf>
    <xf numFmtId="39" fontId="4" fillId="0" borderId="1" xfId="2" applyNumberFormat="1" applyFont="1" applyBorder="1"/>
    <xf numFmtId="165" fontId="4" fillId="0" borderId="1" xfId="2" applyNumberFormat="1" applyFont="1" applyBorder="1"/>
    <xf numFmtId="165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3" borderId="1" xfId="0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vertical="center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/>
    <xf numFmtId="0" fontId="3" fillId="3" borderId="1" xfId="0" applyFont="1" applyFill="1" applyBorder="1" applyAlignment="1"/>
    <xf numFmtId="0" fontId="6" fillId="0" borderId="1" xfId="0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165" fontId="2" fillId="0" borderId="1" xfId="1" applyNumberFormat="1" applyFont="1" applyBorder="1"/>
    <xf numFmtId="43" fontId="2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4"/>
  <sheetViews>
    <sheetView tabSelected="1" workbookViewId="0">
      <pane ySplit="6" topLeftCell="A76" activePane="bottomLeft" state="frozen"/>
      <selection pane="bottomLeft" activeCell="I79" sqref="I79"/>
    </sheetView>
  </sheetViews>
  <sheetFormatPr defaultRowHeight="15" x14ac:dyDescent="0.25"/>
  <cols>
    <col min="1" max="1" width="5.42578125" customWidth="1"/>
    <col min="2" max="2" width="48.5703125" customWidth="1"/>
    <col min="3" max="3" width="10.5703125" customWidth="1"/>
    <col min="4" max="4" width="12.7109375" customWidth="1"/>
    <col min="5" max="5" width="12" customWidth="1"/>
    <col min="6" max="6" width="11.28515625" customWidth="1"/>
    <col min="7" max="8" width="11.42578125" customWidth="1"/>
    <col min="9" max="9" width="14.5703125" customWidth="1"/>
  </cols>
  <sheetData>
    <row r="1" spans="1:9" ht="15.75" x14ac:dyDescent="0.25">
      <c r="A1" s="61" t="s">
        <v>0</v>
      </c>
      <c r="B1" s="61"/>
      <c r="C1" s="61"/>
      <c r="D1" s="61"/>
      <c r="E1" s="61"/>
      <c r="F1" s="61"/>
      <c r="G1" s="61"/>
      <c r="H1" s="61"/>
      <c r="I1" s="61"/>
    </row>
    <row r="2" spans="1:9" ht="15.75" x14ac:dyDescent="0.25">
      <c r="A2" s="62" t="s">
        <v>214</v>
      </c>
      <c r="B2" s="62"/>
      <c r="C2" s="62"/>
      <c r="D2" s="62"/>
      <c r="E2" s="62"/>
      <c r="F2" s="62"/>
      <c r="G2" s="62"/>
      <c r="H2" s="62"/>
      <c r="I2" s="62"/>
    </row>
    <row r="3" spans="1:9" ht="15.75" x14ac:dyDescent="0.25">
      <c r="A3" s="63" t="s">
        <v>1</v>
      </c>
      <c r="B3" s="63"/>
      <c r="C3" s="63"/>
      <c r="D3" s="63"/>
      <c r="E3" s="63"/>
      <c r="F3" s="63"/>
      <c r="G3" s="63"/>
      <c r="H3" s="63"/>
      <c r="I3" s="63"/>
    </row>
    <row r="4" spans="1:9" ht="15.75" x14ac:dyDescent="0.25">
      <c r="A4" s="1"/>
      <c r="B4" s="1"/>
      <c r="C4" s="2"/>
      <c r="D4" s="1"/>
      <c r="E4" s="1"/>
      <c r="F4" s="1"/>
      <c r="G4" s="1"/>
      <c r="H4" s="1"/>
      <c r="I4" s="1"/>
    </row>
    <row r="5" spans="1:9" x14ac:dyDescent="0.25">
      <c r="A5" s="60" t="s">
        <v>2</v>
      </c>
      <c r="B5" s="60" t="s">
        <v>3</v>
      </c>
      <c r="C5" s="60" t="s">
        <v>4</v>
      </c>
      <c r="D5" s="60" t="s">
        <v>5</v>
      </c>
      <c r="E5" s="60" t="s">
        <v>6</v>
      </c>
      <c r="F5" s="60" t="s">
        <v>7</v>
      </c>
      <c r="G5" s="60" t="s">
        <v>8</v>
      </c>
      <c r="H5" s="60" t="s">
        <v>9</v>
      </c>
      <c r="I5" s="60" t="s">
        <v>10</v>
      </c>
    </row>
    <row r="6" spans="1:9" x14ac:dyDescent="0.25">
      <c r="A6" s="60"/>
      <c r="B6" s="60"/>
      <c r="C6" s="60"/>
      <c r="D6" s="60"/>
      <c r="E6" s="60"/>
      <c r="F6" s="60"/>
      <c r="G6" s="60"/>
      <c r="H6" s="60"/>
      <c r="I6" s="60"/>
    </row>
    <row r="7" spans="1:9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 t="s">
        <v>11</v>
      </c>
      <c r="H7" s="3" t="s">
        <v>12</v>
      </c>
      <c r="I7" s="3">
        <v>9</v>
      </c>
    </row>
    <row r="8" spans="1:9" ht="31.5" x14ac:dyDescent="0.25">
      <c r="A8" s="4" t="s">
        <v>13</v>
      </c>
      <c r="B8" s="5" t="s">
        <v>14</v>
      </c>
      <c r="C8" s="6"/>
      <c r="D8" s="7"/>
      <c r="E8" s="7"/>
      <c r="F8" s="7"/>
      <c r="G8" s="7"/>
      <c r="H8" s="7"/>
      <c r="I8" s="7"/>
    </row>
    <row r="9" spans="1:9" ht="31.5" x14ac:dyDescent="0.25">
      <c r="A9" s="3">
        <v>1</v>
      </c>
      <c r="B9" s="8" t="s">
        <v>15</v>
      </c>
      <c r="C9" s="9" t="s">
        <v>16</v>
      </c>
      <c r="D9" s="10">
        <v>1</v>
      </c>
      <c r="E9" s="10">
        <v>1</v>
      </c>
      <c r="F9" s="10">
        <v>1</v>
      </c>
      <c r="G9" s="11">
        <f>+E9/D9*100</f>
        <v>100</v>
      </c>
      <c r="H9" s="11">
        <f>+F9/E9*100</f>
        <v>100</v>
      </c>
      <c r="I9" s="7"/>
    </row>
    <row r="10" spans="1:9" ht="31.5" x14ac:dyDescent="0.25">
      <c r="A10" s="3">
        <v>2</v>
      </c>
      <c r="B10" s="8" t="s">
        <v>17</v>
      </c>
      <c r="C10" s="9" t="s">
        <v>16</v>
      </c>
      <c r="D10" s="7"/>
      <c r="E10" s="7"/>
      <c r="F10" s="7"/>
      <c r="G10" s="7"/>
      <c r="H10" s="7"/>
      <c r="I10" s="7"/>
    </row>
    <row r="11" spans="1:9" ht="31.5" x14ac:dyDescent="0.25">
      <c r="A11" s="3">
        <v>3</v>
      </c>
      <c r="B11" s="8" t="s">
        <v>18</v>
      </c>
      <c r="C11" s="9" t="s">
        <v>19</v>
      </c>
      <c r="D11" s="7"/>
      <c r="E11" s="7"/>
      <c r="F11" s="7"/>
      <c r="G11" s="7"/>
      <c r="H11" s="7"/>
      <c r="I11" s="7"/>
    </row>
    <row r="12" spans="1:9" ht="31.5" x14ac:dyDescent="0.25">
      <c r="A12" s="3">
        <v>4</v>
      </c>
      <c r="B12" s="8" t="s">
        <v>20</v>
      </c>
      <c r="C12" s="9" t="s">
        <v>21</v>
      </c>
      <c r="D12" s="7"/>
      <c r="E12" s="7"/>
      <c r="F12" s="7"/>
      <c r="G12" s="7"/>
      <c r="H12" s="7"/>
      <c r="I12" s="7"/>
    </row>
    <row r="13" spans="1:9" ht="31.5" x14ac:dyDescent="0.25">
      <c r="A13" s="3">
        <v>5</v>
      </c>
      <c r="B13" s="8" t="s">
        <v>22</v>
      </c>
      <c r="C13" s="9" t="s">
        <v>23</v>
      </c>
      <c r="D13" s="7"/>
      <c r="E13" s="7"/>
      <c r="F13" s="7"/>
      <c r="G13" s="7"/>
      <c r="H13" s="7"/>
      <c r="I13" s="7"/>
    </row>
    <row r="14" spans="1:9" ht="31.5" x14ac:dyDescent="0.25">
      <c r="A14" s="4" t="s">
        <v>24</v>
      </c>
      <c r="B14" s="5" t="s">
        <v>25</v>
      </c>
      <c r="C14" s="6"/>
      <c r="D14" s="7"/>
      <c r="E14" s="7"/>
      <c r="F14" s="7"/>
      <c r="G14" s="7"/>
      <c r="H14" s="7"/>
      <c r="I14" s="7"/>
    </row>
    <row r="15" spans="1:9" ht="31.5" x14ac:dyDescent="0.25">
      <c r="A15" s="6">
        <v>1</v>
      </c>
      <c r="B15" s="5" t="s">
        <v>26</v>
      </c>
      <c r="C15" s="6"/>
      <c r="D15" s="7"/>
      <c r="E15" s="7"/>
      <c r="F15" s="7"/>
      <c r="G15" s="7"/>
      <c r="H15" s="7"/>
      <c r="I15" s="7"/>
    </row>
    <row r="16" spans="1:9" ht="31.5" x14ac:dyDescent="0.25">
      <c r="A16" s="9" t="s">
        <v>27</v>
      </c>
      <c r="B16" s="8" t="s">
        <v>28</v>
      </c>
      <c r="C16" s="9" t="s">
        <v>23</v>
      </c>
      <c r="D16" s="12"/>
      <c r="E16" s="12"/>
      <c r="F16" s="12"/>
      <c r="G16" s="12"/>
      <c r="H16" s="12"/>
      <c r="I16" s="12"/>
    </row>
    <row r="17" spans="1:9" ht="31.5" x14ac:dyDescent="0.25">
      <c r="A17" s="9" t="s">
        <v>29</v>
      </c>
      <c r="B17" s="8" t="s">
        <v>30</v>
      </c>
      <c r="C17" s="9" t="s">
        <v>23</v>
      </c>
      <c r="D17" s="11">
        <v>7465</v>
      </c>
      <c r="E17" s="13">
        <f>7740+1571.512</f>
        <v>9311.5120000000006</v>
      </c>
      <c r="F17" s="11">
        <v>7740</v>
      </c>
      <c r="G17" s="14">
        <f>+E17/D17*100</f>
        <v>124.73559276624246</v>
      </c>
      <c r="H17" s="14">
        <f>+F17/E17*100</f>
        <v>83.12291279869477</v>
      </c>
      <c r="I17" s="15"/>
    </row>
    <row r="18" spans="1:9" ht="15.75" x14ac:dyDescent="0.25">
      <c r="A18" s="9" t="s">
        <v>31</v>
      </c>
      <c r="B18" s="8" t="s">
        <v>32</v>
      </c>
      <c r="C18" s="9" t="s">
        <v>23</v>
      </c>
      <c r="D18" s="12"/>
      <c r="E18" s="12"/>
      <c r="F18" s="12"/>
      <c r="G18" s="12"/>
      <c r="H18" s="12"/>
      <c r="I18" s="12"/>
    </row>
    <row r="19" spans="1:9" ht="15.75" x14ac:dyDescent="0.25">
      <c r="A19" s="9" t="s">
        <v>33</v>
      </c>
      <c r="B19" s="8" t="s">
        <v>34</v>
      </c>
      <c r="C19" s="9"/>
      <c r="D19" s="12"/>
      <c r="E19" s="12"/>
      <c r="F19" s="12"/>
      <c r="G19" s="12"/>
      <c r="H19" s="12"/>
      <c r="I19" s="12"/>
    </row>
    <row r="20" spans="1:9" ht="15.75" x14ac:dyDescent="0.25">
      <c r="A20" s="6">
        <v>2</v>
      </c>
      <c r="B20" s="5" t="s">
        <v>35</v>
      </c>
      <c r="C20" s="16" t="s">
        <v>23</v>
      </c>
      <c r="D20" s="7"/>
      <c r="E20" s="7"/>
      <c r="F20" s="7"/>
      <c r="G20" s="7"/>
      <c r="H20" s="7"/>
      <c r="I20" s="64" t="s">
        <v>36</v>
      </c>
    </row>
    <row r="21" spans="1:9" ht="15.75" x14ac:dyDescent="0.25">
      <c r="A21" s="6">
        <v>3</v>
      </c>
      <c r="B21" s="5" t="s">
        <v>37</v>
      </c>
      <c r="C21" s="16" t="s">
        <v>23</v>
      </c>
      <c r="D21" s="17"/>
      <c r="E21" s="17"/>
      <c r="F21" s="17"/>
      <c r="G21" s="17"/>
      <c r="H21" s="17"/>
      <c r="I21" s="64"/>
    </row>
    <row r="22" spans="1:9" ht="15.75" x14ac:dyDescent="0.25">
      <c r="A22" s="18">
        <v>4</v>
      </c>
      <c r="B22" s="5" t="s">
        <v>38</v>
      </c>
      <c r="C22" s="16" t="s">
        <v>23</v>
      </c>
      <c r="D22" s="17"/>
      <c r="E22" s="17"/>
      <c r="F22" s="17"/>
      <c r="G22" s="17"/>
      <c r="H22" s="17"/>
      <c r="I22" s="64"/>
    </row>
    <row r="23" spans="1:9" ht="15.75" x14ac:dyDescent="0.25">
      <c r="A23" s="18">
        <v>5</v>
      </c>
      <c r="B23" s="5" t="s">
        <v>39</v>
      </c>
      <c r="C23" s="16" t="s">
        <v>23</v>
      </c>
      <c r="D23" s="17"/>
      <c r="E23" s="17"/>
      <c r="F23" s="17"/>
      <c r="G23" s="17"/>
      <c r="H23" s="17"/>
      <c r="I23" s="64"/>
    </row>
    <row r="24" spans="1:9" ht="15.75" x14ac:dyDescent="0.25">
      <c r="A24" s="18"/>
      <c r="B24" s="5" t="s">
        <v>40</v>
      </c>
      <c r="C24" s="16" t="s">
        <v>23</v>
      </c>
      <c r="D24" s="17"/>
      <c r="E24" s="17"/>
      <c r="F24" s="17"/>
      <c r="G24" s="17"/>
      <c r="H24" s="17"/>
      <c r="I24" s="64"/>
    </row>
    <row r="25" spans="1:9" ht="15.75" x14ac:dyDescent="0.25">
      <c r="A25" s="18">
        <v>6</v>
      </c>
      <c r="B25" s="5" t="s">
        <v>41</v>
      </c>
      <c r="C25" s="16" t="s">
        <v>23</v>
      </c>
      <c r="D25" s="19">
        <f>SUM(D26:D35)</f>
        <v>3500.8999999999996</v>
      </c>
      <c r="E25" s="19">
        <f>SUM(E26:E35)</f>
        <v>2530.6</v>
      </c>
      <c r="F25" s="19">
        <f>SUM(F26:F35)</f>
        <v>2978.22</v>
      </c>
      <c r="G25" s="19">
        <f>+E25/D25*100</f>
        <v>72.284269759204776</v>
      </c>
      <c r="H25" s="19">
        <f>+F25/E25*100</f>
        <v>117.68829526594484</v>
      </c>
      <c r="I25" s="64"/>
    </row>
    <row r="26" spans="1:9" ht="15.75" x14ac:dyDescent="0.25">
      <c r="A26" s="16"/>
      <c r="B26" s="17" t="s">
        <v>42</v>
      </c>
      <c r="C26" s="16" t="s">
        <v>23</v>
      </c>
      <c r="D26" s="20">
        <v>520.70000000000005</v>
      </c>
      <c r="E26" s="20">
        <v>342.81</v>
      </c>
      <c r="F26" s="20">
        <v>528.01</v>
      </c>
      <c r="G26" s="14">
        <f>+E26/D26*100</f>
        <v>65.836374111772614</v>
      </c>
      <c r="H26" s="14">
        <f>+F26/E26*100</f>
        <v>154.02409497972639</v>
      </c>
      <c r="I26" s="64"/>
    </row>
    <row r="27" spans="1:9" ht="15.75" x14ac:dyDescent="0.25">
      <c r="A27" s="16"/>
      <c r="B27" s="21" t="s">
        <v>43</v>
      </c>
      <c r="C27" s="16" t="s">
        <v>23</v>
      </c>
      <c r="D27" s="20">
        <v>332.1</v>
      </c>
      <c r="E27" s="20">
        <v>245.73599999999999</v>
      </c>
      <c r="F27" s="20">
        <v>344.85</v>
      </c>
      <c r="G27" s="14">
        <f t="shared" ref="G27:H35" si="0">+E27/D27*100</f>
        <v>73.994579945799458</v>
      </c>
      <c r="H27" s="14">
        <f t="shared" si="0"/>
        <v>140.3335286649087</v>
      </c>
      <c r="I27" s="64"/>
    </row>
    <row r="28" spans="1:9" ht="15.75" x14ac:dyDescent="0.25">
      <c r="A28" s="16"/>
      <c r="B28" s="17" t="s">
        <v>44</v>
      </c>
      <c r="C28" s="16" t="s">
        <v>23</v>
      </c>
      <c r="D28" s="20">
        <v>133.24</v>
      </c>
      <c r="E28" s="20">
        <v>133.11000000000001</v>
      </c>
      <c r="F28" s="20">
        <v>138.33000000000001</v>
      </c>
      <c r="G28" s="14">
        <f t="shared" si="0"/>
        <v>99.902431702191535</v>
      </c>
      <c r="H28" s="14">
        <f t="shared" si="0"/>
        <v>103.92156862745099</v>
      </c>
      <c r="I28" s="64"/>
    </row>
    <row r="29" spans="1:9" ht="15.75" x14ac:dyDescent="0.25">
      <c r="A29" s="16"/>
      <c r="B29" s="17" t="s">
        <v>45</v>
      </c>
      <c r="C29" s="16" t="s">
        <v>23</v>
      </c>
      <c r="D29" s="20">
        <v>24</v>
      </c>
      <c r="E29" s="20">
        <v>35</v>
      </c>
      <c r="F29" s="20">
        <v>34.5</v>
      </c>
      <c r="G29" s="14">
        <f t="shared" si="0"/>
        <v>145.83333333333331</v>
      </c>
      <c r="H29" s="14">
        <f t="shared" si="0"/>
        <v>98.571428571428584</v>
      </c>
      <c r="I29" s="64"/>
    </row>
    <row r="30" spans="1:9" ht="15.75" x14ac:dyDescent="0.25">
      <c r="A30" s="16"/>
      <c r="B30" s="17" t="s">
        <v>46</v>
      </c>
      <c r="C30" s="16" t="s">
        <v>23</v>
      </c>
      <c r="D30" s="20">
        <v>7.6</v>
      </c>
      <c r="E30" s="20">
        <v>12.5</v>
      </c>
      <c r="F30" s="20">
        <v>12.3</v>
      </c>
      <c r="G30" s="14">
        <f t="shared" si="0"/>
        <v>164.47368421052633</v>
      </c>
      <c r="H30" s="14">
        <f t="shared" si="0"/>
        <v>98.4</v>
      </c>
      <c r="I30" s="64"/>
    </row>
    <row r="31" spans="1:9" ht="15.75" x14ac:dyDescent="0.25">
      <c r="A31" s="9"/>
      <c r="B31" s="12" t="s">
        <v>47</v>
      </c>
      <c r="C31" s="16" t="s">
        <v>23</v>
      </c>
      <c r="D31" s="14">
        <v>501.75</v>
      </c>
      <c r="E31" s="14">
        <v>416.85</v>
      </c>
      <c r="F31" s="14">
        <v>546.9</v>
      </c>
      <c r="G31" s="14">
        <f t="shared" si="0"/>
        <v>83.079222720478327</v>
      </c>
      <c r="H31" s="14">
        <f t="shared" si="0"/>
        <v>131.1982727599856</v>
      </c>
      <c r="I31" s="64"/>
    </row>
    <row r="32" spans="1:9" ht="15.75" x14ac:dyDescent="0.25">
      <c r="A32" s="9"/>
      <c r="B32" s="21" t="s">
        <v>48</v>
      </c>
      <c r="C32" s="16" t="s">
        <v>23</v>
      </c>
      <c r="D32" s="14">
        <v>298.7</v>
      </c>
      <c r="E32" s="14">
        <v>340.91399999999999</v>
      </c>
      <c r="F32" s="14">
        <v>292.64999999999998</v>
      </c>
      <c r="G32" s="14">
        <f t="shared" si="0"/>
        <v>114.13257448945431</v>
      </c>
      <c r="H32" s="14">
        <f t="shared" si="0"/>
        <v>85.84276386420035</v>
      </c>
      <c r="I32" s="64"/>
    </row>
    <row r="33" spans="1:9" ht="31.5" x14ac:dyDescent="0.25">
      <c r="A33" s="9"/>
      <c r="B33" s="21" t="s">
        <v>49</v>
      </c>
      <c r="C33" s="16" t="s">
        <v>23</v>
      </c>
      <c r="D33" s="14">
        <v>667.8599999999999</v>
      </c>
      <c r="E33" s="14">
        <v>431.23</v>
      </c>
      <c r="F33" s="14">
        <v>588.92999999999995</v>
      </c>
      <c r="G33" s="14">
        <f>+E33/D33*100</f>
        <v>64.568921630281807</v>
      </c>
      <c r="H33" s="14">
        <f t="shared" si="0"/>
        <v>136.56981193330705</v>
      </c>
      <c r="I33" s="65" t="s">
        <v>50</v>
      </c>
    </row>
    <row r="34" spans="1:9" ht="47.25" x14ac:dyDescent="0.25">
      <c r="A34" s="16"/>
      <c r="B34" s="21" t="s">
        <v>51</v>
      </c>
      <c r="C34" s="16" t="s">
        <v>23</v>
      </c>
      <c r="D34" s="20">
        <v>682.45</v>
      </c>
      <c r="E34" s="20">
        <v>259.45</v>
      </c>
      <c r="F34" s="20">
        <v>369.45</v>
      </c>
      <c r="G34" s="14">
        <f t="shared" si="0"/>
        <v>38.017437174884606</v>
      </c>
      <c r="H34" s="14">
        <f t="shared" si="0"/>
        <v>142.39737907111197</v>
      </c>
      <c r="I34" s="65"/>
    </row>
    <row r="35" spans="1:9" ht="31.5" x14ac:dyDescent="0.25">
      <c r="A35" s="16"/>
      <c r="B35" s="21" t="s">
        <v>52</v>
      </c>
      <c r="C35" s="16" t="s">
        <v>23</v>
      </c>
      <c r="D35" s="20">
        <v>332.5</v>
      </c>
      <c r="E35" s="20">
        <v>313</v>
      </c>
      <c r="F35" s="20">
        <v>122.3</v>
      </c>
      <c r="G35" s="14">
        <f t="shared" si="0"/>
        <v>94.135338345864668</v>
      </c>
      <c r="H35" s="14">
        <f t="shared" si="0"/>
        <v>39.073482428115014</v>
      </c>
      <c r="I35" s="65"/>
    </row>
    <row r="36" spans="1:9" ht="15.75" x14ac:dyDescent="0.25">
      <c r="A36" s="4">
        <v>7</v>
      </c>
      <c r="B36" s="5" t="s">
        <v>53</v>
      </c>
      <c r="C36" s="6"/>
      <c r="D36" s="7"/>
      <c r="E36" s="7"/>
      <c r="F36" s="7"/>
      <c r="G36" s="7"/>
      <c r="H36" s="7"/>
      <c r="I36" s="65"/>
    </row>
    <row r="37" spans="1:9" ht="15.75" x14ac:dyDescent="0.25">
      <c r="A37" s="9" t="s">
        <v>54</v>
      </c>
      <c r="B37" s="8" t="s">
        <v>55</v>
      </c>
      <c r="C37" s="9" t="s">
        <v>56</v>
      </c>
      <c r="D37" s="12">
        <v>128</v>
      </c>
      <c r="E37" s="12">
        <v>128</v>
      </c>
      <c r="F37" s="12">
        <v>128</v>
      </c>
      <c r="G37" s="14">
        <f>+E37/D37*100</f>
        <v>100</v>
      </c>
      <c r="H37" s="14">
        <f>+F37/E37*100</f>
        <v>100</v>
      </c>
      <c r="I37" s="65"/>
    </row>
    <row r="38" spans="1:9" ht="31.5" x14ac:dyDescent="0.25">
      <c r="A38" s="9" t="s">
        <v>57</v>
      </c>
      <c r="B38" s="8" t="s">
        <v>58</v>
      </c>
      <c r="C38" s="9" t="s">
        <v>56</v>
      </c>
      <c r="D38" s="12"/>
      <c r="E38" s="12"/>
      <c r="F38" s="12"/>
      <c r="G38" s="12"/>
      <c r="H38" s="12"/>
      <c r="I38" s="12"/>
    </row>
    <row r="39" spans="1:9" ht="15.75" x14ac:dyDescent="0.25">
      <c r="A39" s="9" t="s">
        <v>59</v>
      </c>
      <c r="B39" s="8" t="s">
        <v>60</v>
      </c>
      <c r="C39" s="16" t="s">
        <v>23</v>
      </c>
      <c r="D39" s="12"/>
      <c r="E39" s="12"/>
      <c r="F39" s="12"/>
      <c r="G39" s="12"/>
      <c r="H39" s="12"/>
      <c r="I39" s="12"/>
    </row>
    <row r="40" spans="1:9" ht="15.75" x14ac:dyDescent="0.25">
      <c r="A40" s="4">
        <v>8</v>
      </c>
      <c r="B40" s="5" t="s">
        <v>34</v>
      </c>
      <c r="C40" s="16"/>
      <c r="D40" s="12"/>
      <c r="E40" s="12"/>
      <c r="F40" s="12"/>
      <c r="G40" s="12"/>
      <c r="H40" s="12"/>
      <c r="I40" s="12"/>
    </row>
    <row r="41" spans="1:9" ht="47.25" x14ac:dyDescent="0.25">
      <c r="A41" s="6" t="s">
        <v>61</v>
      </c>
      <c r="B41" s="5" t="s">
        <v>62</v>
      </c>
      <c r="C41" s="16"/>
      <c r="D41" s="12"/>
      <c r="E41" s="12"/>
      <c r="F41" s="12"/>
      <c r="G41" s="12"/>
      <c r="H41" s="12"/>
      <c r="I41" s="12"/>
    </row>
    <row r="42" spans="1:9" ht="31.5" x14ac:dyDescent="0.25">
      <c r="A42" s="4">
        <v>1</v>
      </c>
      <c r="B42" s="5" t="s">
        <v>63</v>
      </c>
      <c r="C42" s="4" t="s">
        <v>23</v>
      </c>
      <c r="D42" s="12"/>
      <c r="E42" s="12"/>
      <c r="F42" s="12"/>
      <c r="G42" s="12"/>
      <c r="H42" s="12"/>
      <c r="I42" s="12"/>
    </row>
    <row r="43" spans="1:9" ht="15.75" x14ac:dyDescent="0.25">
      <c r="A43" s="9"/>
      <c r="B43" s="8" t="s">
        <v>64</v>
      </c>
      <c r="C43" s="9" t="s">
        <v>65</v>
      </c>
      <c r="D43" s="12">
        <v>7</v>
      </c>
      <c r="E43" s="12">
        <v>6</v>
      </c>
      <c r="F43" s="12">
        <v>6</v>
      </c>
      <c r="G43" s="22">
        <f>E43/D43*100</f>
        <v>85.714285714285708</v>
      </c>
      <c r="H43" s="11">
        <f>+F43/E43*100</f>
        <v>100</v>
      </c>
      <c r="I43" s="15"/>
    </row>
    <row r="44" spans="1:9" ht="31.5" x14ac:dyDescent="0.25">
      <c r="A44" s="9"/>
      <c r="B44" s="8" t="s">
        <v>66</v>
      </c>
      <c r="C44" s="9" t="s">
        <v>65</v>
      </c>
      <c r="D44" s="12"/>
      <c r="E44" s="12"/>
      <c r="F44" s="12"/>
      <c r="G44" s="10"/>
      <c r="H44" s="12"/>
      <c r="I44" s="12"/>
    </row>
    <row r="45" spans="1:9" ht="31.5" x14ac:dyDescent="0.25">
      <c r="A45" s="9"/>
      <c r="B45" s="8" t="s">
        <v>67</v>
      </c>
      <c r="C45" s="9" t="s">
        <v>65</v>
      </c>
      <c r="D45" s="12"/>
      <c r="E45" s="12"/>
      <c r="F45" s="12"/>
      <c r="G45" s="10"/>
      <c r="H45" s="12"/>
      <c r="I45" s="12"/>
    </row>
    <row r="46" spans="1:9" ht="31.5" x14ac:dyDescent="0.25">
      <c r="A46" s="9"/>
      <c r="B46" s="8" t="s">
        <v>68</v>
      </c>
      <c r="C46" s="9" t="s">
        <v>65</v>
      </c>
      <c r="D46" s="12"/>
      <c r="E46" s="12"/>
      <c r="F46" s="12"/>
      <c r="G46" s="12"/>
      <c r="H46" s="12"/>
      <c r="I46" s="12"/>
    </row>
    <row r="47" spans="1:9" ht="15.75" x14ac:dyDescent="0.25">
      <c r="A47" s="9"/>
      <c r="B47" s="8" t="s">
        <v>69</v>
      </c>
      <c r="C47" s="9" t="s">
        <v>23</v>
      </c>
      <c r="D47" s="12"/>
      <c r="E47" s="12"/>
      <c r="F47" s="12"/>
      <c r="G47" s="12"/>
      <c r="H47" s="12"/>
      <c r="I47" s="12"/>
    </row>
    <row r="48" spans="1:9" ht="15.75" x14ac:dyDescent="0.25">
      <c r="A48" s="4">
        <v>2</v>
      </c>
      <c r="B48" s="5" t="s">
        <v>70</v>
      </c>
      <c r="C48" s="4"/>
      <c r="D48" s="12"/>
      <c r="E48" s="12"/>
      <c r="F48" s="12"/>
      <c r="G48" s="12"/>
      <c r="H48" s="12"/>
      <c r="I48" s="12"/>
    </row>
    <row r="49" spans="1:9" ht="31.5" x14ac:dyDescent="0.25">
      <c r="A49" s="9"/>
      <c r="B49" s="8" t="s">
        <v>71</v>
      </c>
      <c r="C49" s="9" t="s">
        <v>72</v>
      </c>
      <c r="D49" s="12"/>
      <c r="E49" s="12"/>
      <c r="F49" s="12"/>
      <c r="G49" s="12"/>
      <c r="H49" s="12"/>
      <c r="I49" s="12"/>
    </row>
    <row r="50" spans="1:9" ht="31.5" x14ac:dyDescent="0.25">
      <c r="A50" s="9"/>
      <c r="B50" s="8" t="s">
        <v>73</v>
      </c>
      <c r="C50" s="9" t="s">
        <v>72</v>
      </c>
      <c r="D50" s="12"/>
      <c r="E50" s="12"/>
      <c r="F50" s="12"/>
      <c r="G50" s="12"/>
      <c r="H50" s="12"/>
      <c r="I50" s="12"/>
    </row>
    <row r="51" spans="1:9" ht="31.5" x14ac:dyDescent="0.25">
      <c r="A51" s="9"/>
      <c r="B51" s="8" t="s">
        <v>74</v>
      </c>
      <c r="C51" s="16" t="s">
        <v>23</v>
      </c>
      <c r="D51" s="12"/>
      <c r="E51" s="12"/>
      <c r="F51" s="12"/>
      <c r="G51" s="12"/>
      <c r="H51" s="12"/>
      <c r="I51" s="12"/>
    </row>
    <row r="52" spans="1:9" ht="15.75" x14ac:dyDescent="0.25">
      <c r="A52" s="9"/>
      <c r="B52" s="8" t="s">
        <v>75</v>
      </c>
      <c r="C52" s="16" t="s">
        <v>23</v>
      </c>
      <c r="D52" s="12"/>
      <c r="E52" s="12"/>
      <c r="F52" s="12"/>
      <c r="G52" s="12"/>
      <c r="H52" s="12"/>
      <c r="I52" s="12"/>
    </row>
    <row r="53" spans="1:9" ht="63" x14ac:dyDescent="0.25">
      <c r="A53" s="4" t="s">
        <v>76</v>
      </c>
      <c r="B53" s="23" t="s">
        <v>77</v>
      </c>
      <c r="C53" s="23"/>
      <c r="D53" s="23"/>
      <c r="E53" s="23"/>
      <c r="F53" s="7"/>
      <c r="G53" s="7"/>
      <c r="H53" s="7"/>
      <c r="I53" s="7"/>
    </row>
    <row r="54" spans="1:9" ht="15.75" x14ac:dyDescent="0.25">
      <c r="A54" s="4">
        <v>1</v>
      </c>
      <c r="B54" s="24" t="s">
        <v>78</v>
      </c>
      <c r="C54" s="24"/>
      <c r="D54" s="24"/>
      <c r="E54" s="7"/>
      <c r="F54" s="7"/>
      <c r="G54" s="7"/>
      <c r="H54" s="7"/>
      <c r="I54" s="7"/>
    </row>
    <row r="55" spans="1:9" ht="15.75" x14ac:dyDescent="0.25">
      <c r="A55" s="4" t="s">
        <v>27</v>
      </c>
      <c r="B55" s="5" t="s">
        <v>79</v>
      </c>
      <c r="C55" s="6" t="s">
        <v>80</v>
      </c>
      <c r="D55" s="7"/>
      <c r="E55" s="7"/>
      <c r="F55" s="7"/>
      <c r="G55" s="7"/>
      <c r="H55" s="7"/>
      <c r="I55" s="7"/>
    </row>
    <row r="56" spans="1:9" ht="15.75" x14ac:dyDescent="0.25">
      <c r="A56" s="4" t="s">
        <v>29</v>
      </c>
      <c r="B56" s="5" t="s">
        <v>81</v>
      </c>
      <c r="C56" s="6" t="s">
        <v>23</v>
      </c>
      <c r="D56" s="7"/>
      <c r="E56" s="7"/>
      <c r="F56" s="25"/>
      <c r="G56" s="7"/>
      <c r="H56" s="7"/>
      <c r="I56" s="7"/>
    </row>
    <row r="57" spans="1:9" ht="15.75" x14ac:dyDescent="0.25">
      <c r="A57" s="16"/>
      <c r="B57" s="26" t="s">
        <v>82</v>
      </c>
      <c r="C57" s="16" t="s">
        <v>23</v>
      </c>
      <c r="D57" s="27">
        <v>4206.3450000000003</v>
      </c>
      <c r="E57" s="28">
        <v>4503.8100000000004</v>
      </c>
      <c r="F57" s="20">
        <f>+E57*1.1</f>
        <v>4954.1910000000007</v>
      </c>
      <c r="G57" s="20">
        <f>+E57/D57*100</f>
        <v>107.07181650577877</v>
      </c>
      <c r="H57" s="20">
        <f>+F57/E57*100</f>
        <v>110.00000000000001</v>
      </c>
      <c r="I57" s="17"/>
    </row>
    <row r="58" spans="1:9" ht="15.75" x14ac:dyDescent="0.25">
      <c r="A58" s="16"/>
      <c r="B58" s="26" t="s">
        <v>83</v>
      </c>
      <c r="C58" s="16" t="s">
        <v>23</v>
      </c>
      <c r="D58" s="27">
        <v>684</v>
      </c>
      <c r="E58" s="28">
        <v>932.53</v>
      </c>
      <c r="F58" s="29">
        <f>+E58*1.5</f>
        <v>1398.7950000000001</v>
      </c>
      <c r="G58" s="20">
        <f>+E58/D58*100</f>
        <v>136.33479532163742</v>
      </c>
      <c r="H58" s="20">
        <f>+F58/E58*100</f>
        <v>150.00000000000003</v>
      </c>
      <c r="I58" s="17"/>
    </row>
    <row r="59" spans="1:9" ht="15.75" x14ac:dyDescent="0.25">
      <c r="A59" s="16"/>
      <c r="B59" s="26" t="s">
        <v>84</v>
      </c>
      <c r="C59" s="16" t="s">
        <v>23</v>
      </c>
      <c r="D59" s="27"/>
      <c r="E59" s="17"/>
      <c r="F59" s="17"/>
      <c r="G59" s="20"/>
      <c r="H59" s="20"/>
      <c r="I59" s="17"/>
    </row>
    <row r="60" spans="1:9" ht="15.75" x14ac:dyDescent="0.25">
      <c r="A60" s="16"/>
      <c r="B60" s="26" t="s">
        <v>85</v>
      </c>
      <c r="C60" s="16" t="s">
        <v>23</v>
      </c>
      <c r="D60" s="30">
        <v>1200</v>
      </c>
      <c r="E60" s="31">
        <v>1917.45</v>
      </c>
      <c r="F60" s="32">
        <f>+E60*1.05</f>
        <v>2013.3225000000002</v>
      </c>
      <c r="G60" s="20">
        <f>+E60/D60*100</f>
        <v>159.78749999999999</v>
      </c>
      <c r="H60" s="20">
        <f>+F60/E60*100</f>
        <v>105</v>
      </c>
      <c r="I60" s="17"/>
    </row>
    <row r="61" spans="1:9" ht="15.75" x14ac:dyDescent="0.25">
      <c r="A61" s="4" t="s">
        <v>31</v>
      </c>
      <c r="B61" s="5" t="s">
        <v>86</v>
      </c>
      <c r="C61" s="6" t="s">
        <v>23</v>
      </c>
      <c r="D61" s="7"/>
      <c r="E61" s="7"/>
      <c r="F61" s="7"/>
      <c r="G61" s="7"/>
      <c r="H61" s="7"/>
      <c r="I61" s="7"/>
    </row>
    <row r="62" spans="1:9" ht="15.75" x14ac:dyDescent="0.25">
      <c r="A62" s="4" t="s">
        <v>33</v>
      </c>
      <c r="B62" s="5" t="s">
        <v>87</v>
      </c>
      <c r="C62" s="6" t="s">
        <v>80</v>
      </c>
      <c r="D62" s="7"/>
      <c r="E62" s="7"/>
      <c r="F62" s="7"/>
      <c r="G62" s="7"/>
      <c r="H62" s="7"/>
      <c r="I62" s="7"/>
    </row>
    <row r="63" spans="1:9" ht="31.5" x14ac:dyDescent="0.25">
      <c r="A63" s="4" t="s">
        <v>88</v>
      </c>
      <c r="B63" s="5" t="s">
        <v>89</v>
      </c>
      <c r="C63" s="6"/>
      <c r="D63" s="7"/>
      <c r="E63" s="7"/>
      <c r="F63" s="7"/>
      <c r="G63" s="7"/>
      <c r="H63" s="7"/>
      <c r="I63" s="7"/>
    </row>
    <row r="64" spans="1:9" ht="15.75" x14ac:dyDescent="0.25">
      <c r="A64" s="16"/>
      <c r="B64" s="26" t="s">
        <v>90</v>
      </c>
      <c r="C64" s="16" t="s">
        <v>80</v>
      </c>
      <c r="D64" s="17"/>
      <c r="E64" s="17"/>
      <c r="F64" s="17"/>
      <c r="G64" s="17"/>
      <c r="H64" s="17"/>
      <c r="I64" s="17"/>
    </row>
    <row r="65" spans="1:9" ht="15.75" x14ac:dyDescent="0.25">
      <c r="A65" s="16"/>
      <c r="B65" s="26" t="s">
        <v>91</v>
      </c>
      <c r="C65" s="16" t="s">
        <v>23</v>
      </c>
      <c r="D65" s="17"/>
      <c r="E65" s="17"/>
      <c r="F65" s="17"/>
      <c r="G65" s="17"/>
      <c r="H65" s="17"/>
      <c r="I65" s="17"/>
    </row>
    <row r="66" spans="1:9" ht="15.75" x14ac:dyDescent="0.25">
      <c r="A66" s="4" t="s">
        <v>92</v>
      </c>
      <c r="B66" s="5" t="s">
        <v>34</v>
      </c>
      <c r="C66" s="6"/>
      <c r="D66" s="7"/>
      <c r="E66" s="7"/>
      <c r="F66" s="7"/>
      <c r="G66" s="7"/>
      <c r="H66" s="7"/>
      <c r="I66" s="7"/>
    </row>
    <row r="67" spans="1:9" ht="47.25" x14ac:dyDescent="0.25">
      <c r="A67" s="4">
        <v>2</v>
      </c>
      <c r="B67" s="5" t="s">
        <v>93</v>
      </c>
      <c r="C67" s="6"/>
      <c r="D67" s="7"/>
      <c r="E67" s="7"/>
      <c r="F67" s="7"/>
      <c r="G67" s="7"/>
      <c r="H67" s="7"/>
      <c r="I67" s="7"/>
    </row>
    <row r="68" spans="1:9" ht="15.75" x14ac:dyDescent="0.25">
      <c r="A68" s="4" t="s">
        <v>94</v>
      </c>
      <c r="B68" s="5" t="s">
        <v>95</v>
      </c>
      <c r="C68" s="9" t="s">
        <v>96</v>
      </c>
      <c r="D68" s="7"/>
      <c r="E68" s="7"/>
      <c r="F68" s="7"/>
      <c r="G68" s="7"/>
      <c r="H68" s="7"/>
      <c r="I68" s="7"/>
    </row>
    <row r="69" spans="1:9" ht="15.75" x14ac:dyDescent="0.25">
      <c r="A69" s="33"/>
      <c r="B69" s="34" t="s">
        <v>97</v>
      </c>
      <c r="C69" s="33" t="s">
        <v>96</v>
      </c>
      <c r="D69" s="35">
        <v>179265.85520000002</v>
      </c>
      <c r="E69" s="35">
        <f>157947.8552+E70-E71</f>
        <v>161377.50520000001</v>
      </c>
      <c r="F69" s="35">
        <f>+E69+F70</f>
        <v>174137.19520000002</v>
      </c>
      <c r="G69" s="36">
        <f t="shared" ref="G69:H70" si="1">+E69/D69*100</f>
        <v>90.021328947421324</v>
      </c>
      <c r="H69" s="36">
        <f t="shared" si="1"/>
        <v>107.90673395538401</v>
      </c>
      <c r="I69" s="37"/>
    </row>
    <row r="70" spans="1:9" ht="31.5" x14ac:dyDescent="0.25">
      <c r="A70" s="33"/>
      <c r="B70" s="34" t="s">
        <v>98</v>
      </c>
      <c r="C70" s="33" t="s">
        <v>96</v>
      </c>
      <c r="D70" s="35">
        <v>21318</v>
      </c>
      <c r="E70" s="35">
        <v>5598.2</v>
      </c>
      <c r="F70" s="35">
        <v>12759.69</v>
      </c>
      <c r="G70" s="36">
        <f t="shared" si="1"/>
        <v>26.260437189229759</v>
      </c>
      <c r="H70" s="36">
        <f t="shared" si="1"/>
        <v>227.92486870779896</v>
      </c>
      <c r="I70" s="37"/>
    </row>
    <row r="71" spans="1:9" ht="31.5" x14ac:dyDescent="0.25">
      <c r="A71" s="38"/>
      <c r="B71" s="39" t="s">
        <v>99</v>
      </c>
      <c r="C71" s="38" t="s">
        <v>96</v>
      </c>
      <c r="D71" s="40"/>
      <c r="E71" s="41">
        <v>2168.5500000000002</v>
      </c>
      <c r="F71" s="42"/>
      <c r="G71" s="43"/>
      <c r="H71" s="43"/>
      <c r="I71" s="40"/>
    </row>
    <row r="72" spans="1:9" ht="31.5" x14ac:dyDescent="0.25">
      <c r="A72" s="9"/>
      <c r="B72" s="8" t="s">
        <v>100</v>
      </c>
      <c r="C72" s="9" t="s">
        <v>96</v>
      </c>
      <c r="D72" s="12"/>
      <c r="E72" s="12"/>
      <c r="F72" s="12"/>
      <c r="G72" s="12"/>
      <c r="H72" s="12"/>
      <c r="I72" s="12"/>
    </row>
    <row r="73" spans="1:9" ht="15.75" x14ac:dyDescent="0.25">
      <c r="A73" s="9"/>
      <c r="B73" s="8" t="s">
        <v>101</v>
      </c>
      <c r="C73" s="9" t="s">
        <v>96</v>
      </c>
      <c r="D73" s="12"/>
      <c r="E73" s="12"/>
      <c r="F73" s="12"/>
      <c r="G73" s="12"/>
      <c r="H73" s="12"/>
      <c r="I73" s="12"/>
    </row>
    <row r="74" spans="1:9" ht="15.75" x14ac:dyDescent="0.25">
      <c r="A74" s="9"/>
      <c r="B74" s="8" t="s">
        <v>102</v>
      </c>
      <c r="C74" s="9" t="s">
        <v>23</v>
      </c>
      <c r="D74" s="12"/>
      <c r="E74" s="12"/>
      <c r="F74" s="12"/>
      <c r="G74" s="12"/>
      <c r="H74" s="12"/>
      <c r="I74" s="12"/>
    </row>
    <row r="75" spans="1:9" ht="15.75" x14ac:dyDescent="0.25">
      <c r="A75" s="4" t="s">
        <v>103</v>
      </c>
      <c r="B75" s="5" t="s">
        <v>104</v>
      </c>
      <c r="C75" s="6"/>
      <c r="D75" s="7"/>
      <c r="E75" s="7"/>
      <c r="F75" s="7"/>
      <c r="G75" s="7"/>
      <c r="H75" s="7"/>
      <c r="I75" s="7"/>
    </row>
    <row r="76" spans="1:9" ht="15.75" x14ac:dyDescent="0.25">
      <c r="A76" s="9"/>
      <c r="B76" s="8" t="s">
        <v>105</v>
      </c>
      <c r="C76" s="9" t="s">
        <v>96</v>
      </c>
      <c r="D76" s="11">
        <v>4414</v>
      </c>
      <c r="E76" s="15">
        <v>4414</v>
      </c>
      <c r="F76" s="15">
        <f>+E76</f>
        <v>4414</v>
      </c>
      <c r="G76" s="11">
        <f>+E76/D76*100</f>
        <v>100</v>
      </c>
      <c r="H76" s="11">
        <f>+F76/E76*100</f>
        <v>100</v>
      </c>
      <c r="I76" s="12"/>
    </row>
    <row r="77" spans="1:9" ht="31.5" x14ac:dyDescent="0.25">
      <c r="A77" s="9"/>
      <c r="B77" s="8" t="s">
        <v>106</v>
      </c>
      <c r="C77" s="9" t="s">
        <v>96</v>
      </c>
      <c r="D77" s="12"/>
      <c r="E77" s="12"/>
      <c r="F77" s="12"/>
      <c r="G77" s="12"/>
      <c r="H77" s="12"/>
      <c r="I77" s="12"/>
    </row>
    <row r="78" spans="1:9" ht="31.5" x14ac:dyDescent="0.25">
      <c r="A78" s="9"/>
      <c r="B78" s="8" t="s">
        <v>107</v>
      </c>
      <c r="C78" s="9" t="s">
        <v>96</v>
      </c>
      <c r="D78" s="12"/>
      <c r="E78" s="12"/>
      <c r="F78" s="12"/>
      <c r="G78" s="12"/>
      <c r="H78" s="12"/>
      <c r="I78" s="12"/>
    </row>
    <row r="79" spans="1:9" ht="31.5" x14ac:dyDescent="0.25">
      <c r="A79" s="9"/>
      <c r="B79" s="8" t="s">
        <v>108</v>
      </c>
      <c r="C79" s="9" t="s">
        <v>96</v>
      </c>
      <c r="D79" s="12"/>
      <c r="E79" s="12"/>
      <c r="F79" s="12"/>
      <c r="G79" s="12"/>
      <c r="H79" s="12"/>
      <c r="I79" s="12"/>
    </row>
    <row r="80" spans="1:9" ht="15.75" x14ac:dyDescent="0.25">
      <c r="A80" s="9"/>
      <c r="B80" s="8" t="s">
        <v>101</v>
      </c>
      <c r="C80" s="9" t="s">
        <v>96</v>
      </c>
      <c r="D80" s="12"/>
      <c r="E80" s="12"/>
      <c r="F80" s="12"/>
      <c r="G80" s="12"/>
      <c r="H80" s="12"/>
      <c r="I80" s="12"/>
    </row>
    <row r="81" spans="1:9" ht="15.75" x14ac:dyDescent="0.25">
      <c r="A81" s="9"/>
      <c r="B81" s="8" t="s">
        <v>109</v>
      </c>
      <c r="C81" s="9" t="s">
        <v>23</v>
      </c>
      <c r="D81" s="12"/>
      <c r="E81" s="12"/>
      <c r="F81" s="12"/>
      <c r="G81" s="12"/>
      <c r="H81" s="12"/>
      <c r="I81" s="12"/>
    </row>
    <row r="82" spans="1:9" ht="15.75" x14ac:dyDescent="0.25">
      <c r="A82" s="4" t="s">
        <v>110</v>
      </c>
      <c r="B82" s="4" t="s">
        <v>34</v>
      </c>
      <c r="C82" s="4"/>
      <c r="D82" s="4"/>
      <c r="E82" s="4"/>
      <c r="F82" s="4"/>
      <c r="G82" s="4"/>
      <c r="H82" s="4"/>
      <c r="I82" s="4"/>
    </row>
    <row r="83" spans="1:9" ht="31.5" x14ac:dyDescent="0.25">
      <c r="A83" s="4" t="s">
        <v>111</v>
      </c>
      <c r="B83" s="5" t="s">
        <v>112</v>
      </c>
      <c r="C83" s="4"/>
      <c r="D83" s="4"/>
      <c r="E83" s="4"/>
      <c r="F83" s="4"/>
      <c r="G83" s="4"/>
      <c r="H83" s="4"/>
      <c r="I83" s="4"/>
    </row>
    <row r="84" spans="1:9" ht="15.75" x14ac:dyDescent="0.25">
      <c r="A84" s="4">
        <v>1</v>
      </c>
      <c r="B84" s="5" t="s">
        <v>113</v>
      </c>
      <c r="C84" s="4"/>
      <c r="D84" s="4"/>
      <c r="E84" s="4"/>
      <c r="F84" s="4"/>
      <c r="G84" s="4"/>
      <c r="H84" s="4"/>
      <c r="I84" s="4"/>
    </row>
    <row r="85" spans="1:9" ht="31.5" x14ac:dyDescent="0.25">
      <c r="A85" s="9" t="s">
        <v>27</v>
      </c>
      <c r="B85" s="8" t="s">
        <v>114</v>
      </c>
      <c r="C85" s="9" t="s">
        <v>96</v>
      </c>
      <c r="D85" s="11"/>
      <c r="E85" s="35">
        <v>16985.900000000001</v>
      </c>
      <c r="F85" s="11"/>
      <c r="G85" s="11"/>
      <c r="H85" s="11"/>
      <c r="I85" s="12"/>
    </row>
    <row r="86" spans="1:9" ht="31.5" x14ac:dyDescent="0.25">
      <c r="A86" s="9" t="s">
        <v>29</v>
      </c>
      <c r="B86" s="8" t="s">
        <v>115</v>
      </c>
      <c r="C86" s="9" t="s">
        <v>96</v>
      </c>
      <c r="D86" s="11"/>
      <c r="E86" s="14"/>
      <c r="F86" s="11"/>
      <c r="G86" s="11"/>
      <c r="H86" s="11"/>
      <c r="I86" s="12"/>
    </row>
    <row r="87" spans="1:9" ht="15.75" x14ac:dyDescent="0.25">
      <c r="A87" s="9" t="s">
        <v>31</v>
      </c>
      <c r="B87" s="8" t="s">
        <v>116</v>
      </c>
      <c r="C87" s="9" t="s">
        <v>23</v>
      </c>
      <c r="D87" s="15"/>
      <c r="E87" s="44">
        <v>182</v>
      </c>
      <c r="F87" s="15"/>
      <c r="G87" s="11"/>
      <c r="H87" s="11"/>
      <c r="I87" s="12"/>
    </row>
    <row r="88" spans="1:9" ht="15.75" x14ac:dyDescent="0.25">
      <c r="A88" s="9" t="s">
        <v>33</v>
      </c>
      <c r="B88" s="8" t="s">
        <v>34</v>
      </c>
      <c r="C88" s="9"/>
      <c r="D88" s="15"/>
      <c r="E88" s="45"/>
      <c r="F88" s="12"/>
      <c r="G88" s="12"/>
      <c r="H88" s="12"/>
      <c r="I88" s="12"/>
    </row>
    <row r="89" spans="1:9" ht="15.75" x14ac:dyDescent="0.25">
      <c r="A89" s="9">
        <v>2</v>
      </c>
      <c r="B89" s="8" t="s">
        <v>117</v>
      </c>
      <c r="C89" s="9"/>
      <c r="D89" s="15"/>
      <c r="E89" s="46"/>
      <c r="F89" s="12"/>
      <c r="G89" s="12"/>
      <c r="H89" s="12"/>
      <c r="I89" s="12"/>
    </row>
    <row r="90" spans="1:9" ht="31.5" x14ac:dyDescent="0.25">
      <c r="A90" s="9" t="s">
        <v>94</v>
      </c>
      <c r="B90" s="8" t="s">
        <v>114</v>
      </c>
      <c r="C90" s="9"/>
      <c r="D90" s="12"/>
      <c r="E90" s="12"/>
      <c r="F90" s="12"/>
      <c r="G90" s="12"/>
      <c r="H90" s="12"/>
      <c r="I90" s="12"/>
    </row>
    <row r="91" spans="1:9" ht="31.5" x14ac:dyDescent="0.25">
      <c r="A91" s="9" t="s">
        <v>103</v>
      </c>
      <c r="B91" s="8" t="s">
        <v>115</v>
      </c>
      <c r="C91" s="9"/>
      <c r="D91" s="12"/>
      <c r="E91" s="12"/>
      <c r="F91" s="12"/>
      <c r="G91" s="12"/>
      <c r="H91" s="12"/>
      <c r="I91" s="12"/>
    </row>
    <row r="92" spans="1:9" ht="15.75" x14ac:dyDescent="0.25">
      <c r="A92" s="9" t="s">
        <v>110</v>
      </c>
      <c r="B92" s="8" t="s">
        <v>116</v>
      </c>
      <c r="C92" s="9"/>
      <c r="D92" s="12"/>
      <c r="E92" s="12"/>
      <c r="F92" s="12"/>
      <c r="G92" s="12"/>
      <c r="H92" s="12"/>
      <c r="I92" s="12"/>
    </row>
    <row r="93" spans="1:9" ht="15.75" x14ac:dyDescent="0.25">
      <c r="A93" s="9">
        <v>3</v>
      </c>
      <c r="B93" s="8" t="s">
        <v>118</v>
      </c>
      <c r="C93" s="9"/>
      <c r="D93" s="12"/>
      <c r="E93" s="12"/>
      <c r="F93" s="12"/>
      <c r="G93" s="12"/>
      <c r="H93" s="12"/>
      <c r="I93" s="12"/>
    </row>
    <row r="94" spans="1:9" ht="31.5" x14ac:dyDescent="0.25">
      <c r="A94" s="9" t="s">
        <v>119</v>
      </c>
      <c r="B94" s="8" t="s">
        <v>120</v>
      </c>
      <c r="C94" s="9"/>
      <c r="D94" s="12"/>
      <c r="E94" s="12">
        <v>13</v>
      </c>
      <c r="F94" s="12"/>
      <c r="G94" s="11"/>
      <c r="H94" s="11"/>
      <c r="I94" s="12"/>
    </row>
    <row r="95" spans="1:9" ht="31.5" x14ac:dyDescent="0.25">
      <c r="A95" s="9" t="s">
        <v>121</v>
      </c>
      <c r="B95" s="8" t="s">
        <v>122</v>
      </c>
      <c r="C95" s="9"/>
      <c r="D95" s="12"/>
      <c r="E95" s="4"/>
      <c r="F95" s="12"/>
      <c r="G95" s="11"/>
      <c r="H95" s="11"/>
      <c r="I95" s="12"/>
    </row>
    <row r="96" spans="1:9" ht="15.75" x14ac:dyDescent="0.25">
      <c r="A96" s="9" t="s">
        <v>123</v>
      </c>
      <c r="B96" s="8" t="s">
        <v>124</v>
      </c>
      <c r="C96" s="9"/>
      <c r="D96" s="12"/>
      <c r="E96" s="12">
        <v>791.33</v>
      </c>
      <c r="F96" s="12"/>
      <c r="G96" s="11"/>
      <c r="H96" s="11"/>
      <c r="I96" s="12"/>
    </row>
    <row r="97" spans="1:9" ht="15.75" x14ac:dyDescent="0.25">
      <c r="A97" s="6">
        <v>4</v>
      </c>
      <c r="B97" s="5" t="s">
        <v>125</v>
      </c>
      <c r="C97" s="9"/>
      <c r="D97" s="12"/>
      <c r="E97" s="12"/>
      <c r="F97" s="12"/>
      <c r="G97" s="12"/>
      <c r="H97" s="12"/>
      <c r="I97" s="12"/>
    </row>
    <row r="98" spans="1:9" ht="31.5" x14ac:dyDescent="0.25">
      <c r="A98" s="9" t="s">
        <v>126</v>
      </c>
      <c r="B98" s="8" t="s">
        <v>127</v>
      </c>
      <c r="C98" s="9"/>
      <c r="D98" s="12"/>
      <c r="E98" s="12"/>
      <c r="F98" s="12"/>
      <c r="G98" s="12"/>
      <c r="H98" s="12"/>
      <c r="I98" s="12"/>
    </row>
    <row r="99" spans="1:9" ht="15.75" x14ac:dyDescent="0.25">
      <c r="A99" s="9" t="s">
        <v>128</v>
      </c>
      <c r="B99" s="8" t="s">
        <v>124</v>
      </c>
      <c r="C99" s="9"/>
      <c r="D99" s="12"/>
      <c r="E99" s="4"/>
      <c r="F99" s="12"/>
      <c r="G99" s="12"/>
      <c r="H99" s="12"/>
      <c r="I99" s="12"/>
    </row>
    <row r="100" spans="1:9" ht="15.75" x14ac:dyDescent="0.25">
      <c r="A100" s="4">
        <v>5</v>
      </c>
      <c r="B100" s="5" t="s">
        <v>129</v>
      </c>
      <c r="C100" s="4"/>
      <c r="D100" s="4"/>
      <c r="E100" s="4"/>
      <c r="F100" s="4"/>
      <c r="G100" s="4"/>
      <c r="H100" s="4"/>
      <c r="I100" s="4"/>
    </row>
    <row r="101" spans="1:9" ht="31.5" x14ac:dyDescent="0.25">
      <c r="A101" s="9" t="s">
        <v>130</v>
      </c>
      <c r="B101" s="8" t="s">
        <v>120</v>
      </c>
      <c r="C101" s="9" t="s">
        <v>21</v>
      </c>
      <c r="D101" s="12"/>
      <c r="E101" s="12"/>
      <c r="F101" s="12"/>
      <c r="G101" s="12"/>
      <c r="H101" s="12"/>
      <c r="I101" s="12"/>
    </row>
    <row r="102" spans="1:9" ht="15.75" x14ac:dyDescent="0.25">
      <c r="A102" s="9" t="s">
        <v>131</v>
      </c>
      <c r="B102" s="8" t="s">
        <v>116</v>
      </c>
      <c r="C102" s="9" t="s">
        <v>23</v>
      </c>
      <c r="D102" s="12"/>
      <c r="E102" s="12"/>
      <c r="F102" s="12"/>
      <c r="G102" s="12"/>
      <c r="H102" s="12"/>
      <c r="I102" s="12"/>
    </row>
    <row r="103" spans="1:9" ht="31.5" x14ac:dyDescent="0.25">
      <c r="A103" s="4">
        <v>6</v>
      </c>
      <c r="B103" s="5" t="s">
        <v>132</v>
      </c>
      <c r="C103" s="4"/>
      <c r="D103" s="4"/>
      <c r="E103" s="4"/>
      <c r="F103" s="4"/>
      <c r="G103" s="4"/>
      <c r="H103" s="4"/>
      <c r="I103" s="4"/>
    </row>
    <row r="104" spans="1:9" ht="15.75" x14ac:dyDescent="0.25">
      <c r="A104" s="9" t="s">
        <v>133</v>
      </c>
      <c r="B104" s="8" t="s">
        <v>134</v>
      </c>
      <c r="C104" s="9" t="s">
        <v>80</v>
      </c>
      <c r="D104" s="12"/>
      <c r="E104" s="12"/>
      <c r="F104" s="12"/>
      <c r="G104" s="12"/>
      <c r="H104" s="12"/>
      <c r="I104" s="12"/>
    </row>
    <row r="105" spans="1:9" ht="31.5" x14ac:dyDescent="0.25">
      <c r="A105" s="9" t="s">
        <v>135</v>
      </c>
      <c r="B105" s="8" t="s">
        <v>136</v>
      </c>
      <c r="C105" s="9" t="s">
        <v>23</v>
      </c>
      <c r="D105" s="12"/>
      <c r="E105" s="12"/>
      <c r="F105" s="12"/>
      <c r="G105" s="12"/>
      <c r="H105" s="12"/>
      <c r="I105" s="12"/>
    </row>
    <row r="106" spans="1:9" ht="31.5" x14ac:dyDescent="0.25">
      <c r="A106" s="9" t="s">
        <v>137</v>
      </c>
      <c r="B106" s="8" t="s">
        <v>138</v>
      </c>
      <c r="C106" s="9"/>
      <c r="D106" s="12"/>
      <c r="E106" s="12"/>
      <c r="F106" s="12"/>
      <c r="G106" s="12"/>
      <c r="H106" s="12"/>
      <c r="I106" s="12"/>
    </row>
    <row r="107" spans="1:9" ht="15.75" x14ac:dyDescent="0.25">
      <c r="A107" s="6">
        <v>7</v>
      </c>
      <c r="B107" s="5" t="s">
        <v>139</v>
      </c>
      <c r="C107" s="6"/>
      <c r="D107" s="7"/>
      <c r="E107" s="7"/>
      <c r="F107" s="7"/>
      <c r="G107" s="7"/>
      <c r="H107" s="7"/>
      <c r="I107" s="7"/>
    </row>
    <row r="108" spans="1:9" ht="15.75" x14ac:dyDescent="0.25">
      <c r="A108" s="9" t="s">
        <v>54</v>
      </c>
      <c r="B108" s="8" t="s">
        <v>140</v>
      </c>
      <c r="C108" s="9" t="s">
        <v>21</v>
      </c>
      <c r="D108" s="12"/>
      <c r="E108" s="12">
        <v>4</v>
      </c>
      <c r="F108" s="12"/>
      <c r="G108" s="12"/>
      <c r="H108" s="12"/>
      <c r="I108" s="12"/>
    </row>
    <row r="109" spans="1:9" ht="15.75" x14ac:dyDescent="0.25">
      <c r="A109" s="9" t="s">
        <v>57</v>
      </c>
      <c r="B109" s="8" t="s">
        <v>116</v>
      </c>
      <c r="C109" s="9" t="s">
        <v>23</v>
      </c>
      <c r="D109" s="12"/>
      <c r="E109" s="12">
        <v>361.25</v>
      </c>
      <c r="F109" s="12"/>
      <c r="G109" s="12"/>
      <c r="H109" s="12"/>
      <c r="I109" s="12"/>
    </row>
    <row r="110" spans="1:9" ht="15.75" x14ac:dyDescent="0.25">
      <c r="A110" s="4">
        <v>8</v>
      </c>
      <c r="B110" s="5" t="s">
        <v>34</v>
      </c>
      <c r="C110" s="4"/>
      <c r="D110" s="4"/>
      <c r="E110" s="4"/>
      <c r="F110" s="4"/>
      <c r="G110" s="4"/>
      <c r="H110" s="4"/>
      <c r="I110" s="4"/>
    </row>
    <row r="111" spans="1:9" ht="63" x14ac:dyDescent="0.25">
      <c r="A111" s="4" t="s">
        <v>141</v>
      </c>
      <c r="B111" s="23" t="s">
        <v>142</v>
      </c>
      <c r="C111" s="23"/>
      <c r="D111" s="23"/>
      <c r="E111" s="4"/>
      <c r="F111" s="4"/>
      <c r="G111" s="4"/>
      <c r="H111" s="4"/>
      <c r="I111" s="4"/>
    </row>
    <row r="112" spans="1:9" ht="31.5" x14ac:dyDescent="0.25">
      <c r="A112" s="4">
        <v>1</v>
      </c>
      <c r="B112" s="47" t="s">
        <v>143</v>
      </c>
      <c r="C112" s="4" t="s">
        <v>21</v>
      </c>
      <c r="D112" s="48">
        <v>0</v>
      </c>
      <c r="E112" s="48">
        <v>0</v>
      </c>
      <c r="F112" s="48">
        <v>0</v>
      </c>
      <c r="G112" s="49"/>
      <c r="H112" s="49"/>
      <c r="I112" s="4"/>
    </row>
    <row r="113" spans="1:9" ht="15.75" x14ac:dyDescent="0.25">
      <c r="A113" s="4">
        <v>2</v>
      </c>
      <c r="B113" s="47" t="s">
        <v>144</v>
      </c>
      <c r="C113" s="4" t="s">
        <v>23</v>
      </c>
      <c r="D113" s="48">
        <v>0</v>
      </c>
      <c r="E113" s="48">
        <v>0</v>
      </c>
      <c r="F113" s="48">
        <v>0</v>
      </c>
      <c r="G113" s="4"/>
      <c r="H113" s="4"/>
      <c r="I113" s="4"/>
    </row>
    <row r="114" spans="1:9" ht="31.5" x14ac:dyDescent="0.25">
      <c r="A114" s="4">
        <v>3</v>
      </c>
      <c r="B114" s="47" t="s">
        <v>145</v>
      </c>
      <c r="C114" s="4" t="s">
        <v>146</v>
      </c>
      <c r="D114" s="4">
        <v>5</v>
      </c>
      <c r="E114" s="48">
        <v>0</v>
      </c>
      <c r="F114" s="48">
        <v>0</v>
      </c>
      <c r="G114" s="49">
        <f t="shared" ref="G114:H116" si="2">+E114/D114*100</f>
        <v>0</v>
      </c>
      <c r="H114" s="49"/>
      <c r="I114" s="4"/>
    </row>
    <row r="115" spans="1:9" ht="15.75" x14ac:dyDescent="0.25">
      <c r="A115" s="4">
        <v>4</v>
      </c>
      <c r="B115" s="47" t="s">
        <v>147</v>
      </c>
      <c r="C115" s="4" t="s">
        <v>148</v>
      </c>
      <c r="D115" s="4">
        <v>10</v>
      </c>
      <c r="E115" s="48">
        <v>11</v>
      </c>
      <c r="F115" s="48">
        <v>10</v>
      </c>
      <c r="G115" s="49">
        <f t="shared" si="2"/>
        <v>110.00000000000001</v>
      </c>
      <c r="H115" s="49">
        <f t="shared" si="2"/>
        <v>90.909090909090907</v>
      </c>
      <c r="I115" s="4"/>
    </row>
    <row r="116" spans="1:9" ht="31.5" x14ac:dyDescent="0.25">
      <c r="A116" s="4">
        <v>5</v>
      </c>
      <c r="B116" s="47" t="s">
        <v>149</v>
      </c>
      <c r="C116" s="4" t="s">
        <v>148</v>
      </c>
      <c r="D116" s="4">
        <v>125</v>
      </c>
      <c r="E116" s="48">
        <v>261</v>
      </c>
      <c r="F116" s="48">
        <v>160</v>
      </c>
      <c r="G116" s="49">
        <f t="shared" si="2"/>
        <v>208.8</v>
      </c>
      <c r="H116" s="49">
        <f t="shared" si="2"/>
        <v>61.302681992337163</v>
      </c>
      <c r="I116" s="4"/>
    </row>
    <row r="117" spans="1:9" ht="15.75" x14ac:dyDescent="0.25">
      <c r="A117" s="4">
        <v>6</v>
      </c>
      <c r="B117" s="5" t="s">
        <v>34</v>
      </c>
      <c r="C117" s="4"/>
      <c r="D117" s="50"/>
      <c r="E117" s="50"/>
      <c r="F117" s="50"/>
      <c r="G117" s="4"/>
      <c r="H117" s="4"/>
      <c r="I117" s="4"/>
    </row>
    <row r="118" spans="1:9" ht="31.5" x14ac:dyDescent="0.25">
      <c r="A118" s="4" t="s">
        <v>150</v>
      </c>
      <c r="B118" s="5" t="s">
        <v>151</v>
      </c>
      <c r="C118" s="4" t="s">
        <v>152</v>
      </c>
      <c r="D118" s="50"/>
      <c r="E118" s="50"/>
      <c r="F118" s="50"/>
      <c r="G118" s="4"/>
      <c r="H118" s="4"/>
      <c r="I118" s="4"/>
    </row>
    <row r="119" spans="1:9" ht="15.75" x14ac:dyDescent="0.25">
      <c r="A119" s="4">
        <v>1</v>
      </c>
      <c r="B119" s="5" t="s">
        <v>153</v>
      </c>
      <c r="C119" s="4"/>
      <c r="D119" s="51"/>
      <c r="E119" s="51"/>
      <c r="F119" s="51"/>
      <c r="G119" s="4"/>
      <c r="H119" s="4"/>
      <c r="I119" s="4"/>
    </row>
    <row r="120" spans="1:9" ht="15.75" x14ac:dyDescent="0.25">
      <c r="A120" s="9" t="s">
        <v>27</v>
      </c>
      <c r="B120" s="8" t="s">
        <v>154</v>
      </c>
      <c r="C120" s="9" t="s">
        <v>23</v>
      </c>
      <c r="D120" s="51"/>
      <c r="E120" s="51"/>
      <c r="F120" s="51"/>
      <c r="G120" s="12"/>
      <c r="H120" s="12"/>
      <c r="I120" s="12"/>
    </row>
    <row r="121" spans="1:9" ht="15.75" x14ac:dyDescent="0.25">
      <c r="A121" s="9" t="s">
        <v>29</v>
      </c>
      <c r="B121" s="8" t="s">
        <v>155</v>
      </c>
      <c r="C121" s="9" t="s">
        <v>23</v>
      </c>
      <c r="D121" s="51"/>
      <c r="E121" s="51"/>
      <c r="F121" s="51"/>
      <c r="G121" s="12"/>
      <c r="H121" s="12"/>
      <c r="I121" s="12"/>
    </row>
    <row r="122" spans="1:9" ht="15.75" x14ac:dyDescent="0.25">
      <c r="A122" s="9"/>
      <c r="B122" s="8" t="s">
        <v>156</v>
      </c>
      <c r="C122" s="9" t="s">
        <v>157</v>
      </c>
      <c r="D122" s="51"/>
      <c r="E122" s="51"/>
      <c r="F122" s="51"/>
      <c r="G122" s="12"/>
      <c r="H122" s="12"/>
      <c r="I122" s="12"/>
    </row>
    <row r="123" spans="1:9" ht="15.75" x14ac:dyDescent="0.25">
      <c r="A123" s="9"/>
      <c r="B123" s="8" t="s">
        <v>45</v>
      </c>
      <c r="C123" s="9" t="s">
        <v>158</v>
      </c>
      <c r="D123" s="51"/>
      <c r="E123" s="51"/>
      <c r="F123" s="51"/>
      <c r="G123" s="12"/>
      <c r="H123" s="12"/>
      <c r="I123" s="12"/>
    </row>
    <row r="124" spans="1:9" ht="15.75" x14ac:dyDescent="0.25">
      <c r="A124" s="9" t="s">
        <v>31</v>
      </c>
      <c r="B124" s="8" t="s">
        <v>159</v>
      </c>
      <c r="C124" s="9" t="s">
        <v>23</v>
      </c>
      <c r="D124" s="51"/>
      <c r="E124" s="51"/>
      <c r="F124" s="51"/>
      <c r="G124" s="12"/>
      <c r="H124" s="12"/>
      <c r="I124" s="12"/>
    </row>
    <row r="125" spans="1:9" ht="31.5" x14ac:dyDescent="0.25">
      <c r="A125" s="9" t="s">
        <v>33</v>
      </c>
      <c r="B125" s="8" t="s">
        <v>160</v>
      </c>
      <c r="C125" s="9" t="s">
        <v>23</v>
      </c>
      <c r="D125" s="51"/>
      <c r="E125" s="51"/>
      <c r="F125" s="51"/>
      <c r="G125" s="12"/>
      <c r="H125" s="12"/>
      <c r="I125" s="12"/>
    </row>
    <row r="126" spans="1:9" ht="31.5" x14ac:dyDescent="0.25">
      <c r="A126" s="9" t="s">
        <v>88</v>
      </c>
      <c r="B126" s="8" t="s">
        <v>161</v>
      </c>
      <c r="C126" s="9" t="s">
        <v>23</v>
      </c>
      <c r="D126" s="51"/>
      <c r="E126" s="51"/>
      <c r="F126" s="51"/>
      <c r="G126" s="12"/>
      <c r="H126" s="12"/>
      <c r="I126" s="12"/>
    </row>
    <row r="127" spans="1:9" ht="15.75" x14ac:dyDescent="0.25">
      <c r="A127" s="9" t="s">
        <v>92</v>
      </c>
      <c r="B127" s="8" t="s">
        <v>162</v>
      </c>
      <c r="C127" s="9" t="s">
        <v>23</v>
      </c>
      <c r="D127" s="50"/>
      <c r="E127" s="50"/>
      <c r="F127" s="50"/>
      <c r="G127" s="12"/>
      <c r="H127" s="12"/>
      <c r="I127" s="12"/>
    </row>
    <row r="128" spans="1:9" ht="15.75" x14ac:dyDescent="0.25">
      <c r="A128" s="4">
        <v>2</v>
      </c>
      <c r="B128" s="5" t="s">
        <v>163</v>
      </c>
      <c r="C128" s="4"/>
      <c r="D128" s="51"/>
      <c r="E128" s="51"/>
      <c r="F128" s="51"/>
      <c r="G128" s="4"/>
      <c r="H128" s="4"/>
      <c r="I128" s="4"/>
    </row>
    <row r="129" spans="1:9" ht="15.75" x14ac:dyDescent="0.25">
      <c r="A129" s="9" t="s">
        <v>94</v>
      </c>
      <c r="B129" s="8" t="s">
        <v>164</v>
      </c>
      <c r="C129" s="9" t="s">
        <v>80</v>
      </c>
      <c r="D129" s="51"/>
      <c r="E129" s="51"/>
      <c r="F129" s="51"/>
      <c r="G129" s="12"/>
      <c r="H129" s="12"/>
      <c r="I129" s="12"/>
    </row>
    <row r="130" spans="1:9" ht="15.75" x14ac:dyDescent="0.25">
      <c r="A130" s="9" t="s">
        <v>103</v>
      </c>
      <c r="B130" s="8" t="s">
        <v>165</v>
      </c>
      <c r="C130" s="9" t="s">
        <v>80</v>
      </c>
      <c r="D130" s="51"/>
      <c r="E130" s="51"/>
      <c r="F130" s="51"/>
      <c r="G130" s="12"/>
      <c r="H130" s="12"/>
      <c r="I130" s="12"/>
    </row>
    <row r="131" spans="1:9" ht="15.75" x14ac:dyDescent="0.25">
      <c r="A131" s="9" t="s">
        <v>110</v>
      </c>
      <c r="B131" s="8" t="s">
        <v>166</v>
      </c>
      <c r="C131" s="9"/>
      <c r="D131" s="52"/>
      <c r="E131" s="52"/>
      <c r="F131" s="52"/>
      <c r="G131" s="12"/>
      <c r="H131" s="12"/>
      <c r="I131" s="12"/>
    </row>
    <row r="132" spans="1:9" ht="15.75" x14ac:dyDescent="0.25">
      <c r="A132" s="16"/>
      <c r="B132" s="26" t="s">
        <v>167</v>
      </c>
      <c r="C132" s="16" t="s">
        <v>23</v>
      </c>
      <c r="D132" s="52"/>
      <c r="E132" s="52"/>
      <c r="F132" s="52"/>
      <c r="G132" s="17"/>
      <c r="H132" s="17"/>
      <c r="I132" s="17"/>
    </row>
    <row r="133" spans="1:9" ht="15.75" x14ac:dyDescent="0.25">
      <c r="A133" s="16"/>
      <c r="B133" s="26" t="s">
        <v>168</v>
      </c>
      <c r="C133" s="16" t="s">
        <v>23</v>
      </c>
      <c r="D133" s="52"/>
      <c r="E133" s="52"/>
      <c r="F133" s="52"/>
      <c r="G133" s="17"/>
      <c r="H133" s="17"/>
      <c r="I133" s="17"/>
    </row>
    <row r="134" spans="1:9" ht="15.75" x14ac:dyDescent="0.25">
      <c r="A134" s="16"/>
      <c r="B134" s="26" t="s">
        <v>169</v>
      </c>
      <c r="C134" s="16" t="s">
        <v>23</v>
      </c>
      <c r="D134" s="52"/>
      <c r="E134" s="52"/>
      <c r="F134" s="52"/>
      <c r="G134" s="17"/>
      <c r="H134" s="17"/>
      <c r="I134" s="17"/>
    </row>
    <row r="135" spans="1:9" ht="15.75" x14ac:dyDescent="0.25">
      <c r="A135" s="16"/>
      <c r="B135" s="26" t="s">
        <v>170</v>
      </c>
      <c r="C135" s="16" t="s">
        <v>23</v>
      </c>
      <c r="D135" s="51"/>
      <c r="E135" s="51"/>
      <c r="F135" s="51"/>
      <c r="G135" s="17"/>
      <c r="H135" s="17"/>
      <c r="I135" s="17"/>
    </row>
    <row r="136" spans="1:9" ht="15.75" x14ac:dyDescent="0.25">
      <c r="A136" s="9" t="s">
        <v>171</v>
      </c>
      <c r="B136" s="8" t="s">
        <v>172</v>
      </c>
      <c r="C136" s="9"/>
      <c r="D136" s="52"/>
      <c r="E136" s="52"/>
      <c r="F136" s="52"/>
      <c r="G136" s="12"/>
      <c r="H136" s="12"/>
      <c r="I136" s="12"/>
    </row>
    <row r="137" spans="1:9" ht="31.5" x14ac:dyDescent="0.25">
      <c r="A137" s="16"/>
      <c r="B137" s="26" t="s">
        <v>173</v>
      </c>
      <c r="C137" s="16" t="s">
        <v>80</v>
      </c>
      <c r="D137" s="52"/>
      <c r="E137" s="52"/>
      <c r="F137" s="52"/>
      <c r="G137" s="17"/>
      <c r="H137" s="17"/>
      <c r="I137" s="17"/>
    </row>
    <row r="138" spans="1:9" ht="15.75" x14ac:dyDescent="0.25">
      <c r="A138" s="16"/>
      <c r="B138" s="26" t="s">
        <v>174</v>
      </c>
      <c r="C138" s="16" t="s">
        <v>23</v>
      </c>
      <c r="D138" s="51"/>
      <c r="E138" s="51"/>
      <c r="F138" s="51"/>
      <c r="G138" s="17"/>
      <c r="H138" s="17"/>
      <c r="I138" s="17"/>
    </row>
    <row r="139" spans="1:9" ht="15.75" x14ac:dyDescent="0.25">
      <c r="A139" s="9" t="s">
        <v>175</v>
      </c>
      <c r="B139" s="8" t="s">
        <v>34</v>
      </c>
      <c r="C139" s="9"/>
      <c r="D139" s="50"/>
      <c r="E139" s="50"/>
      <c r="F139" s="50"/>
      <c r="G139" s="12"/>
      <c r="H139" s="12"/>
      <c r="I139" s="12"/>
    </row>
    <row r="140" spans="1:9" ht="15.75" x14ac:dyDescent="0.25">
      <c r="A140" s="4">
        <v>3</v>
      </c>
      <c r="B140" s="5" t="s">
        <v>176</v>
      </c>
      <c r="C140" s="4"/>
      <c r="D140" s="52"/>
      <c r="E140" s="52"/>
      <c r="F140" s="52"/>
      <c r="G140" s="4"/>
      <c r="H140" s="4"/>
      <c r="I140" s="4"/>
    </row>
    <row r="141" spans="1:9" ht="15.75" x14ac:dyDescent="0.25">
      <c r="A141" s="16"/>
      <c r="B141" s="26" t="s">
        <v>177</v>
      </c>
      <c r="C141" s="16" t="s">
        <v>23</v>
      </c>
      <c r="D141" s="52"/>
      <c r="E141" s="52"/>
      <c r="F141" s="52"/>
      <c r="G141" s="17"/>
      <c r="H141" s="17"/>
      <c r="I141" s="17"/>
    </row>
    <row r="142" spans="1:9" ht="31.5" x14ac:dyDescent="0.25">
      <c r="A142" s="16"/>
      <c r="B142" s="26" t="s">
        <v>178</v>
      </c>
      <c r="C142" s="16" t="s">
        <v>23</v>
      </c>
      <c r="D142" s="52"/>
      <c r="E142" s="52"/>
      <c r="F142" s="52"/>
      <c r="G142" s="17"/>
      <c r="H142" s="17"/>
      <c r="I142" s="17"/>
    </row>
    <row r="143" spans="1:9" ht="15.75" x14ac:dyDescent="0.25">
      <c r="A143" s="16"/>
      <c r="B143" s="26" t="s">
        <v>179</v>
      </c>
      <c r="C143" s="16" t="s">
        <v>23</v>
      </c>
      <c r="D143" s="50"/>
      <c r="E143" s="50"/>
      <c r="F143" s="50"/>
      <c r="G143" s="17"/>
      <c r="H143" s="17"/>
      <c r="I143" s="17"/>
    </row>
    <row r="144" spans="1:9" ht="15.75" x14ac:dyDescent="0.25">
      <c r="A144" s="4">
        <v>4</v>
      </c>
      <c r="B144" s="5" t="s">
        <v>180</v>
      </c>
      <c r="C144" s="4"/>
      <c r="D144" s="51"/>
      <c r="E144" s="51"/>
      <c r="F144" s="51"/>
      <c r="G144" s="4"/>
      <c r="H144" s="4"/>
      <c r="I144" s="4"/>
    </row>
    <row r="145" spans="1:9" ht="15.75" x14ac:dyDescent="0.25">
      <c r="A145" s="9" t="s">
        <v>126</v>
      </c>
      <c r="B145" s="8" t="s">
        <v>181</v>
      </c>
      <c r="C145" s="9"/>
      <c r="D145" s="52"/>
      <c r="E145" s="52"/>
      <c r="F145" s="52"/>
      <c r="G145" s="12"/>
      <c r="H145" s="12"/>
      <c r="I145" s="12"/>
    </row>
    <row r="146" spans="1:9" ht="15.75" x14ac:dyDescent="0.25">
      <c r="A146" s="16"/>
      <c r="B146" s="26" t="s">
        <v>182</v>
      </c>
      <c r="C146" s="16" t="s">
        <v>65</v>
      </c>
      <c r="D146" s="52"/>
      <c r="E146" s="52"/>
      <c r="F146" s="52"/>
      <c r="G146" s="17"/>
      <c r="H146" s="17"/>
      <c r="I146" s="17"/>
    </row>
    <row r="147" spans="1:9" ht="15.75" x14ac:dyDescent="0.25">
      <c r="A147" s="16"/>
      <c r="B147" s="26" t="s">
        <v>183</v>
      </c>
      <c r="C147" s="16" t="s">
        <v>65</v>
      </c>
      <c r="D147" s="52"/>
      <c r="E147" s="52"/>
      <c r="F147" s="52"/>
      <c r="G147" s="17"/>
      <c r="H147" s="17"/>
      <c r="I147" s="17"/>
    </row>
    <row r="148" spans="1:9" ht="15.75" x14ac:dyDescent="0.25">
      <c r="A148" s="16"/>
      <c r="B148" s="26" t="s">
        <v>184</v>
      </c>
      <c r="C148" s="16" t="s">
        <v>65</v>
      </c>
      <c r="D148" s="52"/>
      <c r="E148" s="52"/>
      <c r="F148" s="52"/>
      <c r="G148" s="17"/>
      <c r="H148" s="17"/>
      <c r="I148" s="17"/>
    </row>
    <row r="149" spans="1:9" ht="31.5" x14ac:dyDescent="0.25">
      <c r="A149" s="16"/>
      <c r="B149" s="26" t="s">
        <v>185</v>
      </c>
      <c r="C149" s="16" t="s">
        <v>65</v>
      </c>
      <c r="D149" s="52"/>
      <c r="E149" s="52"/>
      <c r="F149" s="52"/>
      <c r="G149" s="17"/>
      <c r="H149" s="17"/>
      <c r="I149" s="17"/>
    </row>
    <row r="150" spans="1:9" ht="15.75" x14ac:dyDescent="0.25">
      <c r="A150" s="16"/>
      <c r="B150" s="26" t="s">
        <v>186</v>
      </c>
      <c r="C150" s="16" t="s">
        <v>23</v>
      </c>
      <c r="D150" s="51"/>
      <c r="E150" s="51"/>
      <c r="F150" s="51"/>
      <c r="G150" s="17"/>
      <c r="H150" s="17"/>
      <c r="I150" s="17"/>
    </row>
    <row r="151" spans="1:9" ht="15.75" x14ac:dyDescent="0.25">
      <c r="A151" s="9" t="s">
        <v>128</v>
      </c>
      <c r="B151" s="8" t="s">
        <v>187</v>
      </c>
      <c r="C151" s="9" t="s">
        <v>65</v>
      </c>
      <c r="D151" s="52"/>
      <c r="E151" s="52"/>
      <c r="F151" s="52"/>
      <c r="G151" s="12"/>
      <c r="H151" s="12"/>
      <c r="I151" s="12"/>
    </row>
    <row r="152" spans="1:9" ht="15.75" x14ac:dyDescent="0.25">
      <c r="A152" s="16"/>
      <c r="B152" s="26" t="s">
        <v>188</v>
      </c>
      <c r="C152" s="16" t="s">
        <v>65</v>
      </c>
      <c r="D152" s="52"/>
      <c r="E152" s="52"/>
      <c r="F152" s="52"/>
      <c r="G152" s="17"/>
      <c r="H152" s="17"/>
      <c r="I152" s="17"/>
    </row>
    <row r="153" spans="1:9" ht="15.75" x14ac:dyDescent="0.25">
      <c r="A153" s="16"/>
      <c r="B153" s="26" t="s">
        <v>189</v>
      </c>
      <c r="C153" s="16" t="s">
        <v>23</v>
      </c>
      <c r="D153" s="50"/>
      <c r="E153" s="50"/>
      <c r="F153" s="50"/>
      <c r="G153" s="17"/>
      <c r="H153" s="17"/>
      <c r="I153" s="17"/>
    </row>
    <row r="154" spans="1:9" ht="15.75" x14ac:dyDescent="0.25">
      <c r="A154" s="4">
        <v>5</v>
      </c>
      <c r="B154" s="5" t="s">
        <v>190</v>
      </c>
      <c r="C154" s="4"/>
      <c r="D154" s="51"/>
      <c r="E154" s="51"/>
      <c r="F154" s="51"/>
      <c r="G154" s="4"/>
      <c r="H154" s="4"/>
      <c r="I154" s="4"/>
    </row>
    <row r="155" spans="1:9" ht="15.75" x14ac:dyDescent="0.25">
      <c r="A155" s="9"/>
      <c r="B155" s="8" t="s">
        <v>191</v>
      </c>
      <c r="C155" s="9" t="s">
        <v>23</v>
      </c>
      <c r="D155" s="51"/>
      <c r="E155" s="51"/>
      <c r="F155" s="51"/>
      <c r="G155" s="12"/>
      <c r="H155" s="12"/>
      <c r="I155" s="12"/>
    </row>
    <row r="156" spans="1:9" ht="15.75" x14ac:dyDescent="0.25">
      <c r="A156" s="9"/>
      <c r="B156" s="8" t="s">
        <v>192</v>
      </c>
      <c r="C156" s="9" t="s">
        <v>23</v>
      </c>
      <c r="D156" s="50"/>
      <c r="E156" s="50"/>
      <c r="F156" s="50"/>
      <c r="G156" s="12"/>
      <c r="H156" s="12"/>
      <c r="I156" s="12"/>
    </row>
    <row r="157" spans="1:9" ht="15.75" x14ac:dyDescent="0.25">
      <c r="A157" s="4">
        <v>6</v>
      </c>
      <c r="B157" s="5" t="s">
        <v>193</v>
      </c>
      <c r="C157" s="4"/>
      <c r="D157" s="51"/>
      <c r="E157" s="51"/>
      <c r="F157" s="51"/>
      <c r="G157" s="4"/>
      <c r="H157" s="4"/>
      <c r="I157" s="4"/>
    </row>
    <row r="158" spans="1:9" ht="15.75" x14ac:dyDescent="0.25">
      <c r="A158" s="9"/>
      <c r="B158" s="8" t="s">
        <v>194</v>
      </c>
      <c r="C158" s="9" t="s">
        <v>23</v>
      </c>
      <c r="D158" s="51"/>
      <c r="E158" s="51"/>
      <c r="F158" s="51"/>
      <c r="G158" s="12"/>
      <c r="H158" s="12"/>
      <c r="I158" s="12"/>
    </row>
    <row r="159" spans="1:9" ht="15.75" x14ac:dyDescent="0.25">
      <c r="A159" s="9"/>
      <c r="B159" s="8" t="s">
        <v>192</v>
      </c>
      <c r="C159" s="9" t="s">
        <v>23</v>
      </c>
      <c r="D159" s="50"/>
      <c r="E159" s="50"/>
      <c r="F159" s="50"/>
      <c r="G159" s="12"/>
      <c r="H159" s="12"/>
      <c r="I159" s="12"/>
    </row>
    <row r="160" spans="1:9" ht="31.5" x14ac:dyDescent="0.25">
      <c r="A160" s="53" t="s">
        <v>150</v>
      </c>
      <c r="B160" s="5" t="s">
        <v>195</v>
      </c>
      <c r="C160" s="4"/>
      <c r="D160" s="50"/>
      <c r="E160" s="50"/>
      <c r="F160" s="50"/>
      <c r="G160" s="4"/>
      <c r="H160" s="4"/>
      <c r="I160" s="4"/>
    </row>
    <row r="161" spans="1:9" ht="31.5" x14ac:dyDescent="0.25">
      <c r="A161" s="4">
        <v>1</v>
      </c>
      <c r="B161" s="47" t="s">
        <v>196</v>
      </c>
      <c r="C161" s="4" t="s">
        <v>197</v>
      </c>
      <c r="D161" s="54">
        <v>33300</v>
      </c>
      <c r="E161" s="55">
        <v>34300</v>
      </c>
      <c r="F161" s="55">
        <f>+E161</f>
        <v>34300</v>
      </c>
      <c r="G161" s="49">
        <f>+E161/D161*100</f>
        <v>103.003003003003</v>
      </c>
      <c r="H161" s="49">
        <f>+F161/E161*100</f>
        <v>100</v>
      </c>
      <c r="I161" s="4"/>
    </row>
    <row r="162" spans="1:9" ht="15.75" x14ac:dyDescent="0.25">
      <c r="A162" s="4">
        <v>2</v>
      </c>
      <c r="B162" s="47" t="s">
        <v>198</v>
      </c>
      <c r="C162" s="4" t="s">
        <v>199</v>
      </c>
      <c r="D162" s="56">
        <v>17</v>
      </c>
      <c r="E162" s="48">
        <v>16</v>
      </c>
      <c r="F162" s="48">
        <f>+E162</f>
        <v>16</v>
      </c>
      <c r="G162" s="49">
        <f>+E162/D162*100</f>
        <v>94.117647058823522</v>
      </c>
      <c r="H162" s="49">
        <f>+F162/E162*100</f>
        <v>100</v>
      </c>
      <c r="I162" s="4"/>
    </row>
    <row r="163" spans="1:9" ht="15.75" x14ac:dyDescent="0.25">
      <c r="A163" s="4">
        <v>3</v>
      </c>
      <c r="B163" s="5" t="s">
        <v>200</v>
      </c>
      <c r="C163" s="4" t="s">
        <v>21</v>
      </c>
      <c r="D163" s="56"/>
      <c r="E163" s="50"/>
      <c r="F163" s="50"/>
      <c r="G163" s="57"/>
      <c r="H163" s="57"/>
      <c r="I163" s="4"/>
    </row>
    <row r="164" spans="1:9" ht="47.25" x14ac:dyDescent="0.25">
      <c r="A164" s="4" t="s">
        <v>201</v>
      </c>
      <c r="B164" s="5" t="s">
        <v>202</v>
      </c>
      <c r="C164" s="4"/>
      <c r="D164" s="50"/>
      <c r="E164" s="50"/>
      <c r="F164" s="50"/>
      <c r="G164" s="4"/>
      <c r="H164" s="4"/>
      <c r="I164" s="4"/>
    </row>
    <row r="165" spans="1:9" ht="31.5" x14ac:dyDescent="0.25">
      <c r="A165" s="4">
        <v>1</v>
      </c>
      <c r="B165" s="47" t="s">
        <v>203</v>
      </c>
      <c r="C165" s="4" t="s">
        <v>19</v>
      </c>
      <c r="D165" s="4">
        <v>5</v>
      </c>
      <c r="E165" s="4">
        <v>6</v>
      </c>
      <c r="F165" s="48">
        <v>3</v>
      </c>
      <c r="G165" s="49">
        <f>+E165/D165*100</f>
        <v>120</v>
      </c>
      <c r="H165" s="49">
        <f t="shared" ref="G165:H167" si="3">+F165/E165*100</f>
        <v>50</v>
      </c>
      <c r="I165" s="4"/>
    </row>
    <row r="166" spans="1:9" ht="31.5" x14ac:dyDescent="0.25">
      <c r="A166" s="4">
        <v>2</v>
      </c>
      <c r="B166" s="47" t="s">
        <v>204</v>
      </c>
      <c r="C166" s="4" t="s">
        <v>19</v>
      </c>
      <c r="D166" s="4">
        <v>5</v>
      </c>
      <c r="E166" s="4">
        <v>5</v>
      </c>
      <c r="F166" s="48">
        <v>3</v>
      </c>
      <c r="G166" s="49">
        <f>+E166/D166*100</f>
        <v>100</v>
      </c>
      <c r="H166" s="49">
        <f t="shared" si="3"/>
        <v>60</v>
      </c>
      <c r="I166" s="4"/>
    </row>
    <row r="167" spans="1:9" ht="31.5" x14ac:dyDescent="0.25">
      <c r="A167" s="4">
        <v>3</v>
      </c>
      <c r="B167" s="47" t="s">
        <v>205</v>
      </c>
      <c r="C167" s="4" t="s">
        <v>206</v>
      </c>
      <c r="D167" s="4">
        <v>5</v>
      </c>
      <c r="E167" s="4">
        <v>6</v>
      </c>
      <c r="F167" s="48">
        <v>3</v>
      </c>
      <c r="G167" s="49">
        <f t="shared" si="3"/>
        <v>120</v>
      </c>
      <c r="H167" s="49">
        <f t="shared" si="3"/>
        <v>50</v>
      </c>
      <c r="I167" s="4"/>
    </row>
    <row r="168" spans="1:9" ht="31.5" x14ac:dyDescent="0.25">
      <c r="A168" s="4">
        <v>4</v>
      </c>
      <c r="B168" s="5" t="s">
        <v>207</v>
      </c>
      <c r="C168" s="4" t="s">
        <v>206</v>
      </c>
      <c r="D168" s="6"/>
      <c r="E168" s="4">
        <v>3</v>
      </c>
      <c r="F168" s="50"/>
      <c r="G168" s="10"/>
      <c r="H168" s="12"/>
      <c r="I168" s="4"/>
    </row>
    <row r="169" spans="1:9" ht="47.25" x14ac:dyDescent="0.25">
      <c r="A169" s="4">
        <v>5</v>
      </c>
      <c r="B169" s="5" t="s">
        <v>208</v>
      </c>
      <c r="C169" s="4" t="s">
        <v>23</v>
      </c>
      <c r="D169" s="6"/>
      <c r="E169" s="58">
        <v>765.18100000000004</v>
      </c>
      <c r="F169" s="50"/>
      <c r="G169" s="10"/>
      <c r="H169" s="12"/>
      <c r="I169" s="4"/>
    </row>
    <row r="170" spans="1:9" ht="31.5" x14ac:dyDescent="0.25">
      <c r="A170" s="4">
        <v>6</v>
      </c>
      <c r="B170" s="5" t="s">
        <v>209</v>
      </c>
      <c r="C170" s="4" t="s">
        <v>23</v>
      </c>
      <c r="D170" s="6"/>
      <c r="E170" s="58">
        <v>765.18100000000004</v>
      </c>
      <c r="F170" s="51"/>
      <c r="G170" s="10"/>
      <c r="H170" s="12"/>
      <c r="I170" s="4"/>
    </row>
    <row r="171" spans="1:9" ht="31.5" x14ac:dyDescent="0.25">
      <c r="A171" s="4">
        <v>7</v>
      </c>
      <c r="B171" s="5" t="s">
        <v>210</v>
      </c>
      <c r="C171" s="4" t="s">
        <v>148</v>
      </c>
      <c r="D171" s="51"/>
      <c r="E171" s="51"/>
      <c r="F171" s="51"/>
      <c r="G171" s="4"/>
      <c r="H171" s="4"/>
      <c r="I171" s="4"/>
    </row>
    <row r="172" spans="1:9" ht="15.75" x14ac:dyDescent="0.25">
      <c r="A172" s="9"/>
      <c r="B172" s="8" t="s">
        <v>211</v>
      </c>
      <c r="C172" s="9" t="s">
        <v>148</v>
      </c>
      <c r="D172" s="59"/>
      <c r="E172" s="59"/>
      <c r="F172" s="59"/>
      <c r="G172" s="12"/>
      <c r="H172" s="12"/>
      <c r="I172" s="12"/>
    </row>
    <row r="173" spans="1:9" ht="15.75" x14ac:dyDescent="0.25">
      <c r="A173" s="9"/>
      <c r="B173" s="8" t="s">
        <v>212</v>
      </c>
      <c r="C173" s="9" t="s">
        <v>148</v>
      </c>
      <c r="D173" s="12"/>
      <c r="E173" s="12"/>
      <c r="F173" s="12"/>
      <c r="G173" s="12"/>
      <c r="H173" s="12"/>
      <c r="I173" s="12"/>
    </row>
    <row r="174" spans="1:9" ht="15.75" x14ac:dyDescent="0.25">
      <c r="A174" s="9"/>
      <c r="B174" s="12" t="s">
        <v>213</v>
      </c>
      <c r="C174" s="9" t="s">
        <v>148</v>
      </c>
      <c r="D174" s="12"/>
      <c r="E174" s="12"/>
      <c r="F174" s="12"/>
      <c r="G174" s="12"/>
      <c r="H174" s="12"/>
      <c r="I174" s="12"/>
    </row>
  </sheetData>
  <mergeCells count="14">
    <mergeCell ref="I20:I32"/>
    <mergeCell ref="I33:I37"/>
    <mergeCell ref="F5:F6"/>
    <mergeCell ref="A1:I1"/>
    <mergeCell ref="A2:I2"/>
    <mergeCell ref="A3:I3"/>
    <mergeCell ref="A5:A6"/>
    <mergeCell ref="B5:B6"/>
    <mergeCell ref="C5:C6"/>
    <mergeCell ref="D5:D6"/>
    <mergeCell ref="E5:E6"/>
    <mergeCell ref="G5:G6"/>
    <mergeCell ref="H5:H6"/>
    <mergeCell ref="I5:I6"/>
  </mergeCells>
  <pageMargins left="0.45" right="0.2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TK CLP 2024</vt:lpstr>
      <vt:lpstr>'TK CLP 2024'!Print_Titles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2024-12-05T09:10:28Z</dcterms:modified>
</cp:coreProperties>
</file>